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4175" windowHeight="76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Лист1!$A$1:$K$93</definedName>
  </definedNames>
  <calcPr calcId="145621"/>
</workbook>
</file>

<file path=xl/calcChain.xml><?xml version="1.0" encoding="utf-8"?>
<calcChain xmlns="http://schemas.openxmlformats.org/spreadsheetml/2006/main">
  <c r="H22" i="1" l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</calcChain>
</file>

<file path=xl/sharedStrings.xml><?xml version="1.0" encoding="utf-8"?>
<sst xmlns="http://schemas.openxmlformats.org/spreadsheetml/2006/main" count="219" uniqueCount="94">
  <si>
    <t xml:space="preserve">                    ՀՀ ԱՇԽԱՏԱՆՔԻ  ԵՎ ՍՈՑԻԱԼԱԿԱՆ ՀԱՐՑԵՐԻ ՆԱԽԱՐԱՐՈՒԹՅԱՆ  ՎԱՐԴԵՆԻՍԻ ՆՅԱՐԴԱՀՈԳԵԲԱՆԱԿԱՆ </t>
  </si>
  <si>
    <r>
      <t xml:space="preserve">   2014Թ.-Ի  ԳՆՄԱՆ  ԵՆԹԱԿԱ </t>
    </r>
    <r>
      <rPr>
        <b/>
        <sz val="10"/>
        <rFont val="Arial LatArm"/>
        <family val="2"/>
      </rPr>
      <t>¶ð²êºÜÚ²Î²ÚÆÜ ÜÚàôÂºð ¨ ¶ðºÜ²Î²Ü äÆîàôÚøÜºð</t>
    </r>
    <r>
      <rPr>
        <b/>
        <sz val="10"/>
        <rFont val="Arial Cyr"/>
        <charset val="204"/>
      </rPr>
      <t xml:space="preserve">  </t>
    </r>
  </si>
  <si>
    <r>
      <t xml:space="preserve">ՏՈՒՆ-ԻՆՏԵՐՆԱՏ ՊՈԱԿ-Ի </t>
    </r>
    <r>
      <rPr>
        <b/>
        <sz val="10"/>
        <rFont val="Arial LatArm"/>
        <family val="2"/>
      </rPr>
      <t>Î²ðÆøÜºðÆ Ð²Ø²ð</t>
    </r>
  </si>
  <si>
    <t>Պատվիրատուն՝ Վարդենիսի նյարդահոգեբանական տուն ինտերնատ ՊՈԱԿ</t>
  </si>
  <si>
    <t>(ըստ բյուջետային ծախսերի գերատեսչական դասակարգման)</t>
  </si>
  <si>
    <t>Անվանումը՝</t>
  </si>
  <si>
    <t>(ըստ բյուջետային ծախսերի գործառնական դասակարգման)</t>
  </si>
  <si>
    <t>Գնման առարկայի</t>
  </si>
  <si>
    <t>NN</t>
  </si>
  <si>
    <t>Միջանցիկ կոդը՝ ըստ CPV դասակարգման</t>
  </si>
  <si>
    <t>Գնման ձև (ընթացակարգը)</t>
  </si>
  <si>
    <t>Նախատեսվում է գնել 2014 թ. Ֆինանսական միջոցների հաշվին</t>
  </si>
  <si>
    <t>Չափման միավորը</t>
  </si>
  <si>
    <t>III -Եռամսյակ</t>
  </si>
  <si>
    <t>IV-Եռամսյակ</t>
  </si>
  <si>
    <t xml:space="preserve"> Ընդամենը Քանակը</t>
  </si>
  <si>
    <t>Քանակ</t>
  </si>
  <si>
    <t xml:space="preserve">    Անվանումը</t>
  </si>
  <si>
    <t xml:space="preserve">êñÇã </t>
  </si>
  <si>
    <t xml:space="preserve">üÉáÙ³ëï»ñ </t>
  </si>
  <si>
    <t xml:space="preserve">è»ïÇÝ </t>
  </si>
  <si>
    <t xml:space="preserve">¸³ÏÇã </t>
  </si>
  <si>
    <t xml:space="preserve">Î³ñÇã </t>
  </si>
  <si>
    <t>ø³ÝáÝ</t>
  </si>
  <si>
    <t>úñ³óáõÛó</t>
  </si>
  <si>
    <t xml:space="preserve">²Ùñ³Ï </t>
  </si>
  <si>
    <t xml:space="preserve">²ë»Õ Ï³ñÇãÇ                                                                                                                                                                                                    </t>
  </si>
  <si>
    <t>Þï³ÙåÇ ïáõ÷</t>
  </si>
  <si>
    <t>Â³Ý³ù</t>
  </si>
  <si>
    <t>ÂÕÃ³å³Ý³Ï (è»·Çëïñ)</t>
  </si>
  <si>
    <t>êÏáã1</t>
  </si>
  <si>
    <t xml:space="preserve">êáëÇÝÓ ãáñ </t>
  </si>
  <si>
    <t>Ø³ñÏ»ñ(·Í³ÝßÇã)</t>
  </si>
  <si>
    <t>ÞïñÇË</t>
  </si>
  <si>
    <t>îáõß</t>
  </si>
  <si>
    <t>ÞÇÃ³ÛÇÝ ïåÇãÝ»ñÇ Ã³Ý³ù</t>
  </si>
  <si>
    <t>êÏ³í³é³ÏÝ»ñ (10 Ñ³ï)</t>
  </si>
  <si>
    <t>Â»É</t>
  </si>
  <si>
    <t>ÂáõÕÃ A4(500 Ñ³ï)</t>
  </si>
  <si>
    <t>ÂáõÕÃ A3(500 Ñ³ï)</t>
  </si>
  <si>
    <t>ÂÕÃ³å³Ý³Ï (ü³ÛÉ)</t>
  </si>
  <si>
    <t>ÂÕÃ³å³Ý³Ï (²ñ³·³Ï³ñ)</t>
  </si>
  <si>
    <t>î»ïñ</t>
  </si>
  <si>
    <t>úñ·³Ý³Û½»ñ</t>
  </si>
  <si>
    <t>¶ñ³ë»ÝÛ³Ï³ÛÇÝ ·Çñù</t>
  </si>
  <si>
    <t>Ìñ³ñ A4 ýáñÙ³ïÇ</t>
  </si>
  <si>
    <t>Ìñ³ñ  (Ý³Ù³ÏÇ)</t>
  </si>
  <si>
    <t>¶áõÝ³íáñ Ù³ïÇï(12 Ñ³ï)</t>
  </si>
  <si>
    <t>Ð³ßí³å³Ñ³Ï³Ý ·Çñù ù³Ý³Ï³·áõÙ³ñ³ÛÇÝ</t>
  </si>
  <si>
    <t>ä³Ñ»ëïÇ Ñ³ßí»ïíáõÃÛ³Ý Ó¨</t>
  </si>
  <si>
    <t>ºÉùÇ ³åñ³Ýù³·Çñ</t>
  </si>
  <si>
    <t>ØáõïùÇ ³åñ³Ýù³·Çñ</t>
  </si>
  <si>
    <t>Þñç³Ý³éáõÃÛ³Ý ·Çñù - ï»Õ»Ï³·Çñ</t>
  </si>
  <si>
    <t>ÐÇÙÝ³Ï³Ý ÙÇçáóÝ»ñÇ Ñ³ßí³éÙ³Ý ·Çñù</t>
  </si>
  <si>
    <t>ÐÇí³Ý¹Ý»ñÇ ·ñ³ÝóÙ³Ý ·Çñù</t>
  </si>
  <si>
    <t>î³µ»ÉÇ ·Çñù</t>
  </si>
  <si>
    <t>ÐÇí³Ý¹áõÃÛ³Ý å³ïÙáõÃÛ³Ý Ó¨</t>
  </si>
  <si>
    <t>ÐÇí³Ý¹áõÃÛ³Ý å³ïÙáõÃÛ³Ý ÙÇçáõÏ</t>
  </si>
  <si>
    <t>Ø»½Ç ³Ý³ÉÇ½Ç Ã»ñÃÇÏ</t>
  </si>
  <si>
    <t>²ñÛ³Ý ³Ý³ÉÇ½Ç Ã»ñÃÇÏ</t>
  </si>
  <si>
    <t>æ»ñÙáõÃÛ³Ý Ã»ñÃÇÏ</t>
  </si>
  <si>
    <t>ä³Ñ³Ýç³·ñÇ ·Çñù ¹»Õáñ³ÛùÇ</t>
  </si>
  <si>
    <t>Ø»ÙáñÇ³É ûñ¹»ñ</t>
  </si>
  <si>
    <t>Ð³ßÇí ý³Ïïáõñ³</t>
  </si>
  <si>
    <t>ä³Ñ³Ýç³·Çñ</t>
  </si>
  <si>
    <t>ø³Ý³Ï³·áõÙ³ñ³ÛÇÝ ù³ñï</t>
  </si>
  <si>
    <t xml:space="preserve">¶áõÛù³·ñÙ³Ý Ó¨ </t>
  </si>
  <si>
    <t xml:space="preserve">¶áõÛù³·ñÙ³Ý Ó¨Ç  ÙÇçáõÏ </t>
  </si>
  <si>
    <t>àõÕ»·Çñ Ù³ñ¹³ï³ñ ³íïáÙ»ù»Ý³ÛÇ</t>
  </si>
  <si>
    <t>àõÕ»·Çñ µ»éÝ³ï³ñ ³íïáÙ»ù»Ý³ÛÇ</t>
  </si>
  <si>
    <t>¶ÝÙ³Ý ³ÏïÇ Ó¨</t>
  </si>
  <si>
    <t>¸ñ³Ù³ñÏÕÇ ÙáõïùÇ ûñ¹»ñ</t>
  </si>
  <si>
    <t>¸ñ³Ù³ñÏÕÇ »ÉùÇ ûñ¹»ñ</t>
  </si>
  <si>
    <t>ì×³ñ³ÛÇÝ Ñ³ÝÓÝ³ñ³ñ³·Çñ</t>
  </si>
  <si>
    <t>Ø»ÝÛáõ</t>
  </si>
  <si>
    <t>¶áñÍáõÕÙ³Ý µÉ³ÝÏ</t>
  </si>
  <si>
    <t>ÀÝ¹³Ù»ÝÁ</t>
  </si>
  <si>
    <t>Ñ³ï</t>
  </si>
  <si>
    <t>ïáõ÷</t>
  </si>
  <si>
    <t>ëñí³Ï</t>
  </si>
  <si>
    <t>ÉÇïñ</t>
  </si>
  <si>
    <t>ÏÍÇÏ</t>
  </si>
  <si>
    <t>ä³ï³ëË³Ý³ïáõ ëïáñ³µ³Å³ÝÙ³Ý Õ»Ï³í³ñ                                      ¶. ´³ñë»ÕÛ³Ý</t>
  </si>
  <si>
    <t>²Ý¹³ÙÝ»ñ</t>
  </si>
  <si>
    <t>Ø. ÂáíÙ³ëÛ³Ý</t>
  </si>
  <si>
    <t>². Ø³ñïÇñáëÛ³Ý</t>
  </si>
  <si>
    <t xml:space="preserve">Ծրագիրը՝ </t>
  </si>
  <si>
    <t>Բաժին,      խումբ</t>
  </si>
  <si>
    <t>ÞÇÃ³ÛÇÝ ïåÇãÝ»ñÇ ù³ñÃñÇç CANON MP250  cartrige 510</t>
  </si>
  <si>
    <t>ÞÇÃ³ÛÇÝ ïåÇãÝ»ñÇ ù³ñÃñÇç  CANON P1005 cartrige 312</t>
  </si>
  <si>
    <r>
      <t>Գ</t>
    </r>
    <r>
      <rPr>
        <b/>
        <sz val="14"/>
        <rFont val="Arial LatArm"/>
        <family val="2"/>
      </rPr>
      <t>ÜàôØÜºðÆ äÈ²Ý</t>
    </r>
  </si>
  <si>
    <t xml:space="preserve">¶ñÇã </t>
  </si>
  <si>
    <t xml:space="preserve">Ø³ïÇï </t>
  </si>
  <si>
    <t>Þ/Ð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</si>
</sst>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8"/>
      <name val="Arial"/>
      <family val="2"/>
      <charset val="204"/>
    </font>
    <font>
      <sz val="10"/>
      <color indexed="8"/>
      <name val="MS Sans Serif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Armenian"/>
      <family val="2"/>
    </font>
    <font>
      <b/>
      <sz val="10"/>
      <name val="Arial Armenian"/>
      <family val="2"/>
    </font>
    <font>
      <b/>
      <sz val="12"/>
      <name val="Arial Armenian"/>
      <family val="2"/>
    </font>
    <font>
      <sz val="11"/>
      <color indexed="8"/>
      <name val="Arial LatArm"/>
      <family val="2"/>
    </font>
    <font>
      <b/>
      <sz val="10"/>
      <name val="Arial LatArm"/>
      <family val="2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sz val="12"/>
      <name val="Arial LatArm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name val="Arial LatArm"/>
      <family val="2"/>
    </font>
    <font>
      <sz val="9"/>
      <name val="Arial LatArm"/>
      <family val="2"/>
    </font>
    <font>
      <sz val="10"/>
      <name val="Arial Cyr"/>
    </font>
    <font>
      <sz val="12"/>
      <color theme="1"/>
      <name val="Arial LatArm"/>
      <family val="2"/>
    </font>
    <font>
      <b/>
      <sz val="14"/>
      <name val="Arial LatArm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7">
    <xf numFmtId="0" fontId="0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1" fillId="0" borderId="0"/>
    <xf numFmtId="0" fontId="6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" fillId="0" borderId="0"/>
    <xf numFmtId="0" fontId="14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2" fillId="5" borderId="0" applyNumberFormat="0" applyBorder="0" applyAlignment="0" applyProtection="0"/>
    <xf numFmtId="0" fontId="23" fillId="22" borderId="19" applyNumberFormat="0" applyAlignment="0" applyProtection="0"/>
    <xf numFmtId="0" fontId="24" fillId="23" borderId="20" applyNumberFormat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0" fillId="9" borderId="19" applyNumberFormat="0" applyAlignment="0" applyProtection="0"/>
    <xf numFmtId="0" fontId="31" fillId="0" borderId="24" applyNumberFormat="0" applyFill="0" applyAlignment="0" applyProtection="0"/>
    <xf numFmtId="0" fontId="32" fillId="24" borderId="0" applyNumberFormat="0" applyBorder="0" applyAlignment="0" applyProtection="0"/>
    <xf numFmtId="0" fontId="15" fillId="0" borderId="0"/>
    <xf numFmtId="0" fontId="15" fillId="25" borderId="25" applyNumberFormat="0" applyFont="0" applyAlignment="0" applyProtection="0"/>
    <xf numFmtId="0" fontId="33" fillId="22" borderId="26" applyNumberFormat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30" fillId="9" borderId="19" applyNumberFormat="0" applyAlignment="0" applyProtection="0"/>
    <xf numFmtId="0" fontId="33" fillId="22" borderId="26" applyNumberFormat="0" applyAlignment="0" applyProtection="0"/>
    <xf numFmtId="0" fontId="23" fillId="22" borderId="19" applyNumberFormat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24" fillId="23" borderId="20" applyNumberFormat="0" applyAlignment="0" applyProtection="0"/>
    <xf numFmtId="0" fontId="34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15" fillId="0" borderId="0"/>
    <xf numFmtId="0" fontId="15" fillId="0" borderId="0"/>
    <xf numFmtId="0" fontId="22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5" borderId="25" applyNumberFormat="0" applyFont="0" applyAlignment="0" applyProtection="0"/>
    <xf numFmtId="0" fontId="31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1" fillId="0" borderId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7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2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30" fillId="9" borderId="19" applyNumberFormat="0" applyAlignment="0" applyProtection="0"/>
    <xf numFmtId="0" fontId="33" fillId="22" borderId="26" applyNumberFormat="0" applyAlignment="0" applyProtection="0"/>
    <xf numFmtId="0" fontId="23" fillId="22" borderId="19" applyNumberFormat="0" applyAlignment="0" applyProtection="0"/>
    <xf numFmtId="0" fontId="20" fillId="9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30" fillId="9" borderId="19" applyNumberFormat="0" applyAlignment="0" applyProtection="0"/>
    <xf numFmtId="0" fontId="33" fillId="22" borderId="26" applyNumberFormat="0" applyAlignment="0" applyProtection="0"/>
    <xf numFmtId="0" fontId="23" fillId="22" borderId="19" applyNumberFormat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24" fillId="23" borderId="20" applyNumberFormat="0" applyAlignment="0" applyProtection="0"/>
    <xf numFmtId="0" fontId="34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35" fillId="0" borderId="27" applyNumberFormat="0" applyFill="0" applyAlignment="0" applyProtection="0"/>
    <xf numFmtId="0" fontId="24" fillId="23" borderId="20" applyNumberFormat="0" applyAlignment="0" applyProtection="0"/>
    <xf numFmtId="0" fontId="1" fillId="0" borderId="0"/>
    <xf numFmtId="0" fontId="22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5" borderId="25" applyNumberFormat="0" applyFont="0" applyAlignment="0" applyProtection="0"/>
    <xf numFmtId="0" fontId="31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1" fillId="0" borderId="0"/>
    <xf numFmtId="0" fontId="15" fillId="25" borderId="25" applyNumberFormat="0" applyFont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30" fillId="9" borderId="19" applyNumberFormat="0" applyAlignment="0" applyProtection="0"/>
    <xf numFmtId="0" fontId="33" fillId="22" borderId="26" applyNumberFormat="0" applyAlignment="0" applyProtection="0"/>
    <xf numFmtId="0" fontId="23" fillId="22" borderId="19" applyNumberFormat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24" fillId="23" borderId="20" applyNumberFormat="0" applyAlignment="0" applyProtection="0"/>
    <xf numFmtId="0" fontId="34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22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5" borderId="25" applyNumberFormat="0" applyFont="0" applyAlignment="0" applyProtection="0"/>
    <xf numFmtId="0" fontId="31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5" borderId="25" applyNumberFormat="0" applyFont="0" applyAlignment="0" applyProtection="0"/>
    <xf numFmtId="0" fontId="31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1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30" fillId="9" borderId="19" applyNumberFormat="0" applyAlignment="0" applyProtection="0"/>
    <xf numFmtId="0" fontId="33" fillId="22" borderId="26" applyNumberFormat="0" applyAlignment="0" applyProtection="0"/>
    <xf numFmtId="0" fontId="23" fillId="22" borderId="19" applyNumberFormat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24" fillId="23" borderId="20" applyNumberFormat="0" applyAlignment="0" applyProtection="0"/>
    <xf numFmtId="0" fontId="34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15" fillId="0" borderId="0"/>
    <xf numFmtId="0" fontId="15" fillId="0" borderId="0"/>
    <xf numFmtId="0" fontId="39" fillId="0" borderId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2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5" borderId="25" applyNumberFormat="0" applyFont="0" applyAlignment="0" applyProtection="0"/>
    <xf numFmtId="0" fontId="31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30" fillId="9" borderId="19" applyNumberFormat="0" applyAlignment="0" applyProtection="0"/>
    <xf numFmtId="0" fontId="33" fillId="22" borderId="26" applyNumberFormat="0" applyAlignment="0" applyProtection="0"/>
    <xf numFmtId="0" fontId="23" fillId="22" borderId="19" applyNumberFormat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24" fillId="23" borderId="20" applyNumberFormat="0" applyAlignment="0" applyProtection="0"/>
    <xf numFmtId="0" fontId="34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15" fillId="0" borderId="0"/>
    <xf numFmtId="0" fontId="15" fillId="0" borderId="0"/>
    <xf numFmtId="0" fontId="39" fillId="0" borderId="0"/>
    <xf numFmtId="0" fontId="15" fillId="0" borderId="0"/>
    <xf numFmtId="0" fontId="22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5" borderId="25" applyNumberFormat="0" applyFont="0" applyAlignment="0" applyProtection="0"/>
    <xf numFmtId="0" fontId="31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30" fillId="9" borderId="19" applyNumberFormat="0" applyAlignment="0" applyProtection="0"/>
    <xf numFmtId="0" fontId="33" fillId="22" borderId="26" applyNumberFormat="0" applyAlignment="0" applyProtection="0"/>
    <xf numFmtId="0" fontId="23" fillId="22" borderId="19" applyNumberFormat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24" fillId="23" borderId="20" applyNumberFormat="0" applyAlignment="0" applyProtection="0"/>
    <xf numFmtId="0" fontId="34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15" fillId="0" borderId="0"/>
    <xf numFmtId="0" fontId="15" fillId="0" borderId="0"/>
    <xf numFmtId="0" fontId="39" fillId="0" borderId="0"/>
    <xf numFmtId="0" fontId="20" fillId="12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1" fillId="0" borderId="0"/>
    <xf numFmtId="0" fontId="22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5" borderId="25" applyNumberFormat="0" applyFont="0" applyAlignment="0" applyProtection="0"/>
    <xf numFmtId="0" fontId="31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30" fillId="9" borderId="19" applyNumberFormat="0" applyAlignment="0" applyProtection="0"/>
    <xf numFmtId="0" fontId="33" fillId="22" borderId="26" applyNumberFormat="0" applyAlignment="0" applyProtection="0"/>
    <xf numFmtId="0" fontId="23" fillId="22" borderId="19" applyNumberFormat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24" fillId="23" borderId="20" applyNumberFormat="0" applyAlignment="0" applyProtection="0"/>
    <xf numFmtId="0" fontId="34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15" fillId="0" borderId="0"/>
    <xf numFmtId="0" fontId="15" fillId="0" borderId="0"/>
    <xf numFmtId="0" fontId="39" fillId="0" borderId="0"/>
    <xf numFmtId="0" fontId="22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5" borderId="25" applyNumberFormat="0" applyFont="0" applyAlignment="0" applyProtection="0"/>
    <xf numFmtId="0" fontId="31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1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30" fillId="9" borderId="19" applyNumberFormat="0" applyAlignment="0" applyProtection="0"/>
    <xf numFmtId="0" fontId="33" fillId="22" borderId="26" applyNumberFormat="0" applyAlignment="0" applyProtection="0"/>
    <xf numFmtId="0" fontId="23" fillId="22" borderId="19" applyNumberFormat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24" fillId="23" borderId="20" applyNumberFormat="0" applyAlignment="0" applyProtection="0"/>
    <xf numFmtId="0" fontId="34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15" fillId="0" borderId="0"/>
    <xf numFmtId="0" fontId="15" fillId="0" borderId="0"/>
    <xf numFmtId="0" fontId="39" fillId="0" borderId="0"/>
    <xf numFmtId="0" fontId="15" fillId="0" borderId="0"/>
    <xf numFmtId="0" fontId="22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5" borderId="25" applyNumberFormat="0" applyFont="0" applyAlignment="0" applyProtection="0"/>
    <xf numFmtId="0" fontId="31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1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30" fillId="9" borderId="19" applyNumberFormat="0" applyAlignment="0" applyProtection="0"/>
    <xf numFmtId="0" fontId="33" fillId="22" borderId="26" applyNumberFormat="0" applyAlignment="0" applyProtection="0"/>
    <xf numFmtId="0" fontId="23" fillId="22" borderId="19" applyNumberFormat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24" fillId="23" borderId="20" applyNumberFormat="0" applyAlignment="0" applyProtection="0"/>
    <xf numFmtId="0" fontId="34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1" fillId="0" borderId="0"/>
    <xf numFmtId="0" fontId="22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5" borderId="25" applyNumberFormat="0" applyFont="0" applyAlignment="0" applyProtection="0"/>
    <xf numFmtId="0" fontId="31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30" fillId="9" borderId="19" applyNumberFormat="0" applyAlignment="0" applyProtection="0"/>
    <xf numFmtId="0" fontId="33" fillId="22" borderId="26" applyNumberFormat="0" applyAlignment="0" applyProtection="0"/>
    <xf numFmtId="0" fontId="23" fillId="22" borderId="19" applyNumberFormat="0" applyAlignment="0" applyProtection="0"/>
    <xf numFmtId="0" fontId="27" fillId="0" borderId="21" applyNumberFormat="0" applyFill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24" fillId="23" borderId="20" applyNumberFormat="0" applyAlignment="0" applyProtection="0"/>
    <xf numFmtId="0" fontId="34" fillId="0" borderId="0" applyNumberFormat="0" applyFill="0" applyBorder="0" applyAlignment="0" applyProtection="0"/>
    <xf numFmtId="0" fontId="32" fillId="24" borderId="0" applyNumberFormat="0" applyBorder="0" applyAlignment="0" applyProtection="0"/>
    <xf numFmtId="0" fontId="22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5" borderId="25" applyNumberFormat="0" applyFont="0" applyAlignment="0" applyProtection="0"/>
    <xf numFmtId="0" fontId="31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62">
    <xf numFmtId="0" fontId="0" fillId="0" borderId="0" xfId="0"/>
    <xf numFmtId="0" fontId="1" fillId="0" borderId="0" xfId="1"/>
    <xf numFmtId="0" fontId="2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5" fillId="0" borderId="0" xfId="4" applyFont="1" applyAlignment="1">
      <alignment horizontal="center" wrapText="1"/>
    </xf>
    <xf numFmtId="0" fontId="6" fillId="0" borderId="0" xfId="4" applyFont="1"/>
    <xf numFmtId="0" fontId="5" fillId="0" borderId="0" xfId="4" applyFont="1" applyBorder="1" applyAlignment="1">
      <alignment horizontal="left" wrapText="1"/>
    </xf>
    <xf numFmtId="0" fontId="1" fillId="0" borderId="0" xfId="9"/>
    <xf numFmtId="0" fontId="9" fillId="0" borderId="0" xfId="10" applyFont="1"/>
    <xf numFmtId="0" fontId="10" fillId="0" borderId="0" xfId="10" applyFont="1"/>
    <xf numFmtId="0" fontId="10" fillId="0" borderId="3" xfId="13" applyFont="1" applyBorder="1" applyAlignment="1">
      <alignment wrapText="1"/>
    </xf>
    <xf numFmtId="0" fontId="8" fillId="0" borderId="3" xfId="12" applyFont="1" applyBorder="1" applyAlignment="1">
      <alignment wrapText="1"/>
    </xf>
    <xf numFmtId="0" fontId="16" fillId="0" borderId="2" xfId="0" applyFont="1" applyBorder="1"/>
    <xf numFmtId="0" fontId="16" fillId="0" borderId="1" xfId="0" applyFont="1" applyBorder="1"/>
    <xf numFmtId="0" fontId="0" fillId="0" borderId="1" xfId="0" applyBorder="1"/>
    <xf numFmtId="0" fontId="17" fillId="3" borderId="2" xfId="15" applyFont="1" applyFill="1" applyBorder="1" applyAlignment="1">
      <alignment horizontal="left" vertical="center" wrapText="1"/>
    </xf>
    <xf numFmtId="0" fontId="17" fillId="3" borderId="1" xfId="15" applyFont="1" applyFill="1" applyBorder="1" applyAlignment="1">
      <alignment horizontal="left" vertical="center" wrapText="1"/>
    </xf>
    <xf numFmtId="0" fontId="17" fillId="2" borderId="1" xfId="15" applyFont="1" applyFill="1" applyBorder="1" applyAlignment="1">
      <alignment horizontal="left" vertical="center" wrapText="1"/>
    </xf>
    <xf numFmtId="0" fontId="18" fillId="0" borderId="0" xfId="0" applyFont="1"/>
    <xf numFmtId="0" fontId="17" fillId="2" borderId="1" xfId="15" applyFont="1" applyFill="1" applyBorder="1" applyAlignment="1">
      <alignment wrapText="1"/>
    </xf>
    <xf numFmtId="0" fontId="17" fillId="3" borderId="1" xfId="15" applyFont="1" applyFill="1" applyBorder="1" applyAlignment="1">
      <alignment wrapText="1"/>
    </xf>
    <xf numFmtId="0" fontId="17" fillId="3" borderId="1" xfId="15" applyFont="1" applyFill="1" applyBorder="1" applyAlignment="1">
      <alignment horizontal="left" wrapText="1"/>
    </xf>
    <xf numFmtId="0" fontId="17" fillId="3" borderId="10" xfId="15" applyFont="1" applyFill="1" applyBorder="1" applyAlignment="1">
      <alignment horizontal="left" vertical="center" wrapText="1"/>
    </xf>
    <xf numFmtId="0" fontId="0" fillId="0" borderId="2" xfId="0" applyBorder="1"/>
    <xf numFmtId="0" fontId="9" fillId="0" borderId="14" xfId="13" applyFont="1" applyBorder="1" applyAlignment="1">
      <alignment horizontal="center"/>
    </xf>
    <xf numFmtId="0" fontId="10" fillId="0" borderId="15" xfId="13" applyFont="1" applyBorder="1" applyAlignment="1">
      <alignment horizontal="center" wrapText="1"/>
    </xf>
    <xf numFmtId="0" fontId="11" fillId="0" borderId="15" xfId="13" applyFont="1" applyBorder="1" applyAlignment="1">
      <alignment horizontal="left" wrapText="1"/>
    </xf>
    <xf numFmtId="0" fontId="10" fillId="0" borderId="15" xfId="13" applyFont="1" applyBorder="1" applyAlignment="1">
      <alignment wrapText="1"/>
    </xf>
    <xf numFmtId="0" fontId="8" fillId="0" borderId="15" xfId="12" applyFont="1" applyBorder="1" applyAlignment="1">
      <alignment wrapText="1"/>
    </xf>
    <xf numFmtId="0" fontId="17" fillId="3" borderId="2" xfId="15" applyFont="1" applyFill="1" applyBorder="1" applyAlignment="1">
      <alignment horizontal="center" vertical="center" wrapText="1"/>
    </xf>
    <xf numFmtId="0" fontId="12" fillId="3" borderId="2" xfId="15" applyFont="1" applyFill="1" applyBorder="1"/>
    <xf numFmtId="0" fontId="12" fillId="3" borderId="1" xfId="15" applyFont="1" applyFill="1" applyBorder="1"/>
    <xf numFmtId="0" fontId="12" fillId="2" borderId="1" xfId="15" applyFont="1" applyFill="1" applyBorder="1"/>
    <xf numFmtId="0" fontId="18" fillId="3" borderId="1" xfId="15" applyFont="1" applyFill="1" applyBorder="1"/>
    <xf numFmtId="0" fontId="12" fillId="3" borderId="17" xfId="15" applyFont="1" applyFill="1" applyBorder="1"/>
    <xf numFmtId="0" fontId="12" fillId="3" borderId="18" xfId="15" applyFont="1" applyFill="1" applyBorder="1"/>
    <xf numFmtId="0" fontId="19" fillId="0" borderId="0" xfId="0" applyFont="1"/>
    <xf numFmtId="0" fontId="37" fillId="0" borderId="0" xfId="95" applyFont="1"/>
    <xf numFmtId="0" fontId="38" fillId="0" borderId="0" xfId="95" applyFont="1" applyFill="1" applyAlignment="1"/>
    <xf numFmtId="0" fontId="40" fillId="0" borderId="2" xfId="0" applyFont="1" applyBorder="1"/>
    <xf numFmtId="0" fontId="40" fillId="0" borderId="1" xfId="0" applyFont="1" applyBorder="1"/>
    <xf numFmtId="0" fontId="17" fillId="0" borderId="0" xfId="0" applyFont="1"/>
    <xf numFmtId="0" fontId="16" fillId="0" borderId="0" xfId="0" applyFont="1"/>
    <xf numFmtId="0" fontId="19" fillId="0" borderId="2" xfId="0" applyFont="1" applyBorder="1"/>
    <xf numFmtId="0" fontId="8" fillId="0" borderId="7" xfId="12" applyFont="1" applyBorder="1" applyAlignment="1">
      <alignment horizontal="center" wrapText="1"/>
    </xf>
    <xf numFmtId="0" fontId="8" fillId="0" borderId="8" xfId="12" applyFont="1" applyBorder="1" applyAlignment="1">
      <alignment horizontal="center" wrapText="1"/>
    </xf>
    <xf numFmtId="0" fontId="8" fillId="0" borderId="9" xfId="12" applyFont="1" applyBorder="1" applyAlignment="1">
      <alignment horizontal="center" wrapText="1"/>
    </xf>
    <xf numFmtId="0" fontId="10" fillId="0" borderId="13" xfId="13" applyFont="1" applyBorder="1" applyAlignment="1">
      <alignment horizontal="center" wrapText="1"/>
    </xf>
    <xf numFmtId="0" fontId="10" fillId="0" borderId="16" xfId="13" applyFont="1" applyBorder="1" applyAlignment="1">
      <alignment horizontal="center" wrapText="1"/>
    </xf>
    <xf numFmtId="0" fontId="9" fillId="0" borderId="4" xfId="13" applyFont="1" applyBorder="1" applyAlignment="1">
      <alignment horizontal="center"/>
    </xf>
    <xf numFmtId="0" fontId="9" fillId="0" borderId="5" xfId="13" applyFont="1" applyBorder="1" applyAlignment="1">
      <alignment horizontal="center"/>
    </xf>
    <xf numFmtId="0" fontId="10" fillId="0" borderId="6" xfId="13" applyFont="1" applyBorder="1" applyAlignment="1">
      <alignment horizontal="center" wrapText="1"/>
    </xf>
    <xf numFmtId="0" fontId="10" fillId="0" borderId="3" xfId="13" applyFont="1" applyBorder="1" applyAlignment="1">
      <alignment horizontal="center" wrapText="1"/>
    </xf>
    <xf numFmtId="0" fontId="11" fillId="0" borderId="11" xfId="13" applyFont="1" applyBorder="1" applyAlignment="1">
      <alignment horizontal="left" wrapText="1"/>
    </xf>
    <xf numFmtId="0" fontId="11" fillId="0" borderId="12" xfId="13" applyFont="1" applyBorder="1" applyAlignment="1">
      <alignment horizontal="left" wrapText="1"/>
    </xf>
    <xf numFmtId="0" fontId="10" fillId="0" borderId="4" xfId="13" applyFont="1" applyBorder="1" applyAlignment="1">
      <alignment horizontal="center" wrapText="1"/>
    </xf>
    <xf numFmtId="0" fontId="10" fillId="0" borderId="5" xfId="13" applyFont="1" applyBorder="1" applyAlignment="1">
      <alignment horizontal="center" wrapText="1"/>
    </xf>
    <xf numFmtId="0" fontId="4" fillId="0" borderId="0" xfId="4" applyFont="1" applyAlignment="1">
      <alignment horizontal="center"/>
    </xf>
    <xf numFmtId="0" fontId="2" fillId="0" borderId="0" xfId="4" applyFont="1" applyAlignment="1">
      <alignment horizontal="left" wrapText="1"/>
    </xf>
    <xf numFmtId="0" fontId="7" fillId="0" borderId="0" xfId="4" applyFont="1" applyBorder="1" applyAlignment="1">
      <alignment horizontal="left" wrapText="1"/>
    </xf>
    <xf numFmtId="0" fontId="8" fillId="0" borderId="0" xfId="5" applyFont="1" applyAlignment="1">
      <alignment horizontal="center"/>
    </xf>
    <xf numFmtId="0" fontId="7" fillId="0" borderId="0" xfId="4" applyFont="1" applyBorder="1" applyAlignment="1">
      <alignment horizontal="center" wrapText="1"/>
    </xf>
  </cellXfs>
  <cellStyles count="557">
    <cellStyle name="20% - Accent1" xfId="18"/>
    <cellStyle name="20% - Accent2" xfId="19"/>
    <cellStyle name="20% - Accent3" xfId="20"/>
    <cellStyle name="20% - Accent4" xfId="21"/>
    <cellStyle name="20% - Accent5" xfId="22"/>
    <cellStyle name="20% - Accent6" xfId="23"/>
    <cellStyle name="20% - Акцент1 2" xfId="24"/>
    <cellStyle name="20% - Акцент1 2 2" xfId="196"/>
    <cellStyle name="20% - Акцент1 2 3" xfId="428"/>
    <cellStyle name="20% - Акцент1 3" xfId="110"/>
    <cellStyle name="20% - Акцент1 3 2" xfId="243"/>
    <cellStyle name="20% - Акцент1 3 3" xfId="474"/>
    <cellStyle name="20% - Акцент1 4" xfId="160"/>
    <cellStyle name="20% - Акцент1 4 2" xfId="287"/>
    <cellStyle name="20% - Акцент1 4 3" xfId="515"/>
    <cellStyle name="20% - Акцент1 5" xfId="338"/>
    <cellStyle name="20% - Акцент1 6" xfId="384"/>
    <cellStyle name="20% - Акцент2 2" xfId="25"/>
    <cellStyle name="20% - Акцент2 2 2" xfId="195"/>
    <cellStyle name="20% - Акцент2 2 3" xfId="429"/>
    <cellStyle name="20% - Акцент2 3" xfId="111"/>
    <cellStyle name="20% - Акцент2 3 2" xfId="244"/>
    <cellStyle name="20% - Акцент2 3 3" xfId="475"/>
    <cellStyle name="20% - Акцент2 4" xfId="159"/>
    <cellStyle name="20% - Акцент2 4 2" xfId="286"/>
    <cellStyle name="20% - Акцент2 4 3" xfId="514"/>
    <cellStyle name="20% - Акцент2 5" xfId="339"/>
    <cellStyle name="20% - Акцент2 6" xfId="383"/>
    <cellStyle name="20% - Акцент3 2" xfId="26"/>
    <cellStyle name="20% - Акцент3 2 2" xfId="194"/>
    <cellStyle name="20% - Акцент3 2 3" xfId="430"/>
    <cellStyle name="20% - Акцент3 3" xfId="112"/>
    <cellStyle name="20% - Акцент3 3 2" xfId="245"/>
    <cellStyle name="20% - Акцент3 3 3" xfId="476"/>
    <cellStyle name="20% - Акцент3 4" xfId="158"/>
    <cellStyle name="20% - Акцент3 4 2" xfId="285"/>
    <cellStyle name="20% - Акцент3 4 3" xfId="513"/>
    <cellStyle name="20% - Акцент3 5" xfId="340"/>
    <cellStyle name="20% - Акцент3 6" xfId="382"/>
    <cellStyle name="20% - Акцент4 2" xfId="27"/>
    <cellStyle name="20% - Акцент4 2 2" xfId="193"/>
    <cellStyle name="20% - Акцент4 2 3" xfId="431"/>
    <cellStyle name="20% - Акцент4 3" xfId="113"/>
    <cellStyle name="20% - Акцент4 3 2" xfId="246"/>
    <cellStyle name="20% - Акцент4 3 3" xfId="477"/>
    <cellStyle name="20% - Акцент4 4" xfId="157"/>
    <cellStyle name="20% - Акцент4 4 2" xfId="284"/>
    <cellStyle name="20% - Акцент4 4 3" xfId="512"/>
    <cellStyle name="20% - Акцент4 5" xfId="341"/>
    <cellStyle name="20% - Акцент4 6" xfId="381"/>
    <cellStyle name="20% - Акцент5 2" xfId="28"/>
    <cellStyle name="20% - Акцент5 2 2" xfId="192"/>
    <cellStyle name="20% - Акцент5 2 3" xfId="432"/>
    <cellStyle name="20% - Акцент5 3" xfId="114"/>
    <cellStyle name="20% - Акцент5 3 2" xfId="247"/>
    <cellStyle name="20% - Акцент5 3 3" xfId="478"/>
    <cellStyle name="20% - Акцент5 4" xfId="156"/>
    <cellStyle name="20% - Акцент5 4 2" xfId="283"/>
    <cellStyle name="20% - Акцент5 4 3" xfId="511"/>
    <cellStyle name="20% - Акцент5 5" xfId="342"/>
    <cellStyle name="20% - Акцент5 6" xfId="380"/>
    <cellStyle name="20% - Акцент6 2" xfId="29"/>
    <cellStyle name="20% - Акцент6 2 2" xfId="191"/>
    <cellStyle name="20% - Акцент6 2 3" xfId="433"/>
    <cellStyle name="20% - Акцент6 3" xfId="115"/>
    <cellStyle name="20% - Акцент6 3 2" xfId="248"/>
    <cellStyle name="20% - Акцент6 3 3" xfId="479"/>
    <cellStyle name="20% - Акцент6 4" xfId="155"/>
    <cellStyle name="20% - Акцент6 4 2" xfId="282"/>
    <cellStyle name="20% - Акцент6 4 3" xfId="510"/>
    <cellStyle name="20% - Акцент6 5" xfId="343"/>
    <cellStyle name="20% - Акцент6 6" xfId="379"/>
    <cellStyle name="40% - Accent1" xfId="30"/>
    <cellStyle name="40% - Accent2" xfId="31"/>
    <cellStyle name="40% - Accent3" xfId="32"/>
    <cellStyle name="40% - Accent4" xfId="33"/>
    <cellStyle name="40% - Accent5" xfId="34"/>
    <cellStyle name="40% - Accent6" xfId="35"/>
    <cellStyle name="40% - Акцент1 2" xfId="36"/>
    <cellStyle name="40% - Акцент1 2 2" xfId="104"/>
    <cellStyle name="40% - Акцент1 2 3" xfId="434"/>
    <cellStyle name="40% - Акцент1 3" xfId="122"/>
    <cellStyle name="40% - Акцент1 3 2" xfId="249"/>
    <cellStyle name="40% - Акцент1 3 3" xfId="480"/>
    <cellStyle name="40% - Акцент1 4" xfId="148"/>
    <cellStyle name="40% - Акцент1 4 2" xfId="281"/>
    <cellStyle name="40% - Акцент1 4 3" xfId="509"/>
    <cellStyle name="40% - Акцент1 5" xfId="344"/>
    <cellStyle name="40% - Акцент1 6" xfId="378"/>
    <cellStyle name="40% - Акцент2 2" xfId="37"/>
    <cellStyle name="40% - Акцент2 2 2" xfId="105"/>
    <cellStyle name="40% - Акцент2 2 3" xfId="435"/>
    <cellStyle name="40% - Акцент2 3" xfId="123"/>
    <cellStyle name="40% - Акцент2 3 2" xfId="250"/>
    <cellStyle name="40% - Акцент2 3 3" xfId="481"/>
    <cellStyle name="40% - Акцент2 4" xfId="147"/>
    <cellStyle name="40% - Акцент2 4 2" xfId="294"/>
    <cellStyle name="40% - Акцент2 4 3" xfId="523"/>
    <cellStyle name="40% - Акцент2 5" xfId="345"/>
    <cellStyle name="40% - Акцент2 6" xfId="377"/>
    <cellStyle name="40% - Акцент3 2" xfId="38"/>
    <cellStyle name="40% - Акцент3 2 2" xfId="106"/>
    <cellStyle name="40% - Акцент3 2 3" xfId="436"/>
    <cellStyle name="40% - Акцент3 3" xfId="124"/>
    <cellStyle name="40% - Акцент3 3 2" xfId="251"/>
    <cellStyle name="40% - Акцент3 3 3" xfId="482"/>
    <cellStyle name="40% - Акцент3 4" xfId="146"/>
    <cellStyle name="40% - Акцент3 4 2" xfId="295"/>
    <cellStyle name="40% - Акцент3 4 3" xfId="524"/>
    <cellStyle name="40% - Акцент3 5" xfId="346"/>
    <cellStyle name="40% - Акцент3 6" xfId="376"/>
    <cellStyle name="40% - Акцент4 2" xfId="39"/>
    <cellStyle name="40% - Акцент4 2 2" xfId="107"/>
    <cellStyle name="40% - Акцент4 2 3" xfId="437"/>
    <cellStyle name="40% - Акцент4 3" xfId="125"/>
    <cellStyle name="40% - Акцент4 3 2" xfId="252"/>
    <cellStyle name="40% - Акцент4 3 3" xfId="483"/>
    <cellStyle name="40% - Акцент4 4" xfId="145"/>
    <cellStyle name="40% - Акцент4 4 2" xfId="296"/>
    <cellStyle name="40% - Акцент4 4 3" xfId="525"/>
    <cellStyle name="40% - Акцент4 5" xfId="347"/>
    <cellStyle name="40% - Акцент4 6" xfId="392"/>
    <cellStyle name="40% - Акцент5 2" xfId="40"/>
    <cellStyle name="40% - Акцент5 2 2" xfId="108"/>
    <cellStyle name="40% - Акцент5 2 3" xfId="438"/>
    <cellStyle name="40% - Акцент5 3" xfId="126"/>
    <cellStyle name="40% - Акцент5 3 2" xfId="253"/>
    <cellStyle name="40% - Акцент5 3 3" xfId="484"/>
    <cellStyle name="40% - Акцент5 4" xfId="144"/>
    <cellStyle name="40% - Акцент5 4 2" xfId="297"/>
    <cellStyle name="40% - Акцент5 4 3" xfId="526"/>
    <cellStyle name="40% - Акцент5 5" xfId="348"/>
    <cellStyle name="40% - Акцент5 6" xfId="393"/>
    <cellStyle name="40% - Акцент6 2" xfId="41"/>
    <cellStyle name="40% - Акцент6 2 2" xfId="109"/>
    <cellStyle name="40% - Акцент6 2 3" xfId="439"/>
    <cellStyle name="40% - Акцент6 3" xfId="127"/>
    <cellStyle name="40% - Акцент6 3 2" xfId="254"/>
    <cellStyle name="40% - Акцент6 3 3" xfId="485"/>
    <cellStyle name="40% - Акцент6 4" xfId="143"/>
    <cellStyle name="40% - Акцент6 4 2" xfId="298"/>
    <cellStyle name="40% - Акцент6 4 3" xfId="527"/>
    <cellStyle name="40% - Акцент6 5" xfId="349"/>
    <cellStyle name="40% - Акцент6 6" xfId="394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60% - Акцент1 2" xfId="48"/>
    <cellStyle name="60% - Акцент1 2 2" xfId="116"/>
    <cellStyle name="60% - Акцент1 2 3" xfId="440"/>
    <cellStyle name="60% - Акцент1 3" xfId="134"/>
    <cellStyle name="60% - Акцент1 3 2" xfId="255"/>
    <cellStyle name="60% - Акцент1 3 3" xfId="486"/>
    <cellStyle name="60% - Акцент1 4" xfId="130"/>
    <cellStyle name="60% - Акцент1 4 2" xfId="299"/>
    <cellStyle name="60% - Акцент1 4 3" xfId="528"/>
    <cellStyle name="60% - Акцент1 5" xfId="350"/>
    <cellStyle name="60% - Акцент1 6" xfId="395"/>
    <cellStyle name="60% - Акцент2 2" xfId="49"/>
    <cellStyle name="60% - Акцент2 2 2" xfId="117"/>
    <cellStyle name="60% - Акцент2 2 3" xfId="441"/>
    <cellStyle name="60% - Акцент2 3" xfId="135"/>
    <cellStyle name="60% - Акцент2 3 2" xfId="256"/>
    <cellStyle name="60% - Акцент2 3 3" xfId="487"/>
    <cellStyle name="60% - Акцент2 4" xfId="129"/>
    <cellStyle name="60% - Акцент2 4 2" xfId="300"/>
    <cellStyle name="60% - Акцент2 4 3" xfId="529"/>
    <cellStyle name="60% - Акцент2 5" xfId="351"/>
    <cellStyle name="60% - Акцент2 6" xfId="396"/>
    <cellStyle name="60% - Акцент3 2" xfId="50"/>
    <cellStyle name="60% - Акцент3 2 2" xfId="118"/>
    <cellStyle name="60% - Акцент3 2 3" xfId="442"/>
    <cellStyle name="60% - Акцент3 3" xfId="136"/>
    <cellStyle name="60% - Акцент3 3 2" xfId="257"/>
    <cellStyle name="60% - Акцент3 3 3" xfId="488"/>
    <cellStyle name="60% - Акцент3 4" xfId="128"/>
    <cellStyle name="60% - Акцент3 4 2" xfId="301"/>
    <cellStyle name="60% - Акцент3 4 3" xfId="530"/>
    <cellStyle name="60% - Акцент3 5" xfId="352"/>
    <cellStyle name="60% - Акцент3 6" xfId="397"/>
    <cellStyle name="60% - Акцент4 2" xfId="51"/>
    <cellStyle name="60% - Акцент4 2 2" xfId="131"/>
    <cellStyle name="60% - Акцент4 2 3" xfId="443"/>
    <cellStyle name="60% - Акцент4 3" xfId="137"/>
    <cellStyle name="60% - Акцент4 3 2" xfId="258"/>
    <cellStyle name="60% - Акцент4 3 3" xfId="489"/>
    <cellStyle name="60% - Акцент4 4" xfId="121"/>
    <cellStyle name="60% - Акцент4 4 2" xfId="302"/>
    <cellStyle name="60% - Акцент4 4 3" xfId="531"/>
    <cellStyle name="60% - Акцент4 5" xfId="353"/>
    <cellStyle name="60% - Акцент4 6" xfId="398"/>
    <cellStyle name="60% - Акцент5 2" xfId="52"/>
    <cellStyle name="60% - Акцент5 2 2" xfId="132"/>
    <cellStyle name="60% - Акцент5 2 3" xfId="444"/>
    <cellStyle name="60% - Акцент5 3" xfId="138"/>
    <cellStyle name="60% - Акцент5 3 2" xfId="259"/>
    <cellStyle name="60% - Акцент5 3 3" xfId="490"/>
    <cellStyle name="60% - Акцент5 4" xfId="120"/>
    <cellStyle name="60% - Акцент5 4 2" xfId="303"/>
    <cellStyle name="60% - Акцент5 4 3" xfId="532"/>
    <cellStyle name="60% - Акцент5 5" xfId="354"/>
    <cellStyle name="60% - Акцент5 6" xfId="399"/>
    <cellStyle name="60% - Акцент6 2" xfId="53"/>
    <cellStyle name="60% - Акцент6 2 2" xfId="133"/>
    <cellStyle name="60% - Акцент6 2 3" xfId="445"/>
    <cellStyle name="60% - Акцент6 3" xfId="139"/>
    <cellStyle name="60% - Акцент6 3 2" xfId="260"/>
    <cellStyle name="60% - Акцент6 3 3" xfId="491"/>
    <cellStyle name="60% - Акцент6 4" xfId="119"/>
    <cellStyle name="60% - Акцент6 4 2" xfId="304"/>
    <cellStyle name="60% - Акцент6 4 3" xfId="533"/>
    <cellStyle name="60% - Акцент6 5" xfId="355"/>
    <cellStyle name="60% - Акцент6 6" xfId="400"/>
    <cellStyle name="Accent1" xfId="54"/>
    <cellStyle name="Accent2" xfId="55"/>
    <cellStyle name="Accent3" xfId="56"/>
    <cellStyle name="Accent4" xfId="57"/>
    <cellStyle name="Accent5" xfId="58"/>
    <cellStyle name="Accent6" xfId="59"/>
    <cellStyle name="Bad" xfId="60"/>
    <cellStyle name="Calculation" xfId="61"/>
    <cellStyle name="Check Cell" xfId="62"/>
    <cellStyle name="Explanatory Text" xfId="63"/>
    <cellStyle name="Good" xfId="64"/>
    <cellStyle name="Heading 1" xfId="65"/>
    <cellStyle name="Heading 2" xfId="66"/>
    <cellStyle name="Heading 3" xfId="67"/>
    <cellStyle name="Heading 4" xfId="68"/>
    <cellStyle name="Input" xfId="69"/>
    <cellStyle name="Linked Cell" xfId="70"/>
    <cellStyle name="Neutral" xfId="71"/>
    <cellStyle name="Normal" xfId="0" builtinId="0"/>
    <cellStyle name="Normal 2" xfId="72"/>
    <cellStyle name="Note" xfId="73"/>
    <cellStyle name="Note 2" xfId="198"/>
    <cellStyle name="Output" xfId="74"/>
    <cellStyle name="Title" xfId="75"/>
    <cellStyle name="Total" xfId="76"/>
    <cellStyle name="Warning Text" xfId="77"/>
    <cellStyle name="Акцент1 2" xfId="78"/>
    <cellStyle name="Акцент1 2 2" xfId="140"/>
    <cellStyle name="Акцент1 2 3" xfId="446"/>
    <cellStyle name="Акцент1 3" xfId="165"/>
    <cellStyle name="Акцент1 3 2" xfId="261"/>
    <cellStyle name="Акцент1 3 3" xfId="492"/>
    <cellStyle name="Акцент1 4" xfId="199"/>
    <cellStyle name="Акцент1 4 2" xfId="305"/>
    <cellStyle name="Акцент1 4 3" xfId="534"/>
    <cellStyle name="Акцент1 5" xfId="356"/>
    <cellStyle name="Акцент1 6" xfId="401"/>
    <cellStyle name="Акцент2 2" xfId="79"/>
    <cellStyle name="Акцент2 2 2" xfId="141"/>
    <cellStyle name="Акцент2 2 3" xfId="447"/>
    <cellStyle name="Акцент2 3" xfId="166"/>
    <cellStyle name="Акцент2 3 2" xfId="262"/>
    <cellStyle name="Акцент2 3 3" xfId="493"/>
    <cellStyle name="Акцент2 4" xfId="200"/>
    <cellStyle name="Акцент2 4 2" xfId="306"/>
    <cellStyle name="Акцент2 4 3" xfId="535"/>
    <cellStyle name="Акцент2 5" xfId="357"/>
    <cellStyle name="Акцент2 6" xfId="402"/>
    <cellStyle name="Акцент3 2" xfId="80"/>
    <cellStyle name="Акцент3 2 2" xfId="142"/>
    <cellStyle name="Акцент3 2 3" xfId="448"/>
    <cellStyle name="Акцент3 3" xfId="167"/>
    <cellStyle name="Акцент3 3 2" xfId="263"/>
    <cellStyle name="Акцент3 3 3" xfId="494"/>
    <cellStyle name="Акцент3 4" xfId="201"/>
    <cellStyle name="Акцент3 4 2" xfId="307"/>
    <cellStyle name="Акцент3 4 3" xfId="536"/>
    <cellStyle name="Акцент3 5" xfId="358"/>
    <cellStyle name="Акцент3 6" xfId="403"/>
    <cellStyle name="Акцент4 2" xfId="81"/>
    <cellStyle name="Акцент4 2 2" xfId="149"/>
    <cellStyle name="Акцент4 2 3" xfId="449"/>
    <cellStyle name="Акцент4 3" xfId="168"/>
    <cellStyle name="Акцент4 3 2" xfId="264"/>
    <cellStyle name="Акцент4 3 3" xfId="495"/>
    <cellStyle name="Акцент4 4" xfId="202"/>
    <cellStyle name="Акцент4 4 2" xfId="308"/>
    <cellStyle name="Акцент4 4 3" xfId="537"/>
    <cellStyle name="Акцент4 5" xfId="359"/>
    <cellStyle name="Акцент4 6" xfId="404"/>
    <cellStyle name="Акцент5 2" xfId="82"/>
    <cellStyle name="Акцент5 2 2" xfId="150"/>
    <cellStyle name="Акцент5 2 3" xfId="450"/>
    <cellStyle name="Акцент5 3" xfId="169"/>
    <cellStyle name="Акцент5 3 2" xfId="265"/>
    <cellStyle name="Акцент5 3 3" xfId="496"/>
    <cellStyle name="Акцент5 4" xfId="203"/>
    <cellStyle name="Акцент5 4 2" xfId="309"/>
    <cellStyle name="Акцент5 4 3" xfId="538"/>
    <cellStyle name="Акцент5 5" xfId="360"/>
    <cellStyle name="Акцент5 6" xfId="405"/>
    <cellStyle name="Акцент6 2" xfId="83"/>
    <cellStyle name="Акцент6 2 2" xfId="151"/>
    <cellStyle name="Акцент6 2 3" xfId="451"/>
    <cellStyle name="Акцент6 3" xfId="170"/>
    <cellStyle name="Акцент6 3 2" xfId="266"/>
    <cellStyle name="Акцент6 3 3" xfId="497"/>
    <cellStyle name="Акцент6 4" xfId="204"/>
    <cellStyle name="Акцент6 4 2" xfId="310"/>
    <cellStyle name="Акцент6 4 3" xfId="539"/>
    <cellStyle name="Акцент6 5" xfId="361"/>
    <cellStyle name="Акцент6 6" xfId="406"/>
    <cellStyle name="Ввод  2" xfId="84"/>
    <cellStyle name="Ввод  2 2" xfId="152"/>
    <cellStyle name="Ввод  2 3" xfId="452"/>
    <cellStyle name="Ввод  3" xfId="171"/>
    <cellStyle name="Ввод  3 2" xfId="267"/>
    <cellStyle name="Ввод  3 3" xfId="498"/>
    <cellStyle name="Ввод  4" xfId="205"/>
    <cellStyle name="Ввод  4 2" xfId="311"/>
    <cellStyle name="Ввод  4 3" xfId="540"/>
    <cellStyle name="Ввод  5" xfId="362"/>
    <cellStyle name="Ввод  6" xfId="407"/>
    <cellStyle name="Вывод 2" xfId="85"/>
    <cellStyle name="Вывод 2 2" xfId="153"/>
    <cellStyle name="Вывод 2 3" xfId="453"/>
    <cellStyle name="Вывод 3" xfId="172"/>
    <cellStyle name="Вывод 3 2" xfId="268"/>
    <cellStyle name="Вывод 3 3" xfId="499"/>
    <cellStyle name="Вывод 4" xfId="206"/>
    <cellStyle name="Вывод 4 2" xfId="312"/>
    <cellStyle name="Вывод 4 3" xfId="541"/>
    <cellStyle name="Вывод 5" xfId="363"/>
    <cellStyle name="Вывод 6" xfId="408"/>
    <cellStyle name="Вычисление 2" xfId="86"/>
    <cellStyle name="Вычисление 2 2" xfId="154"/>
    <cellStyle name="Вычисление 2 3" xfId="454"/>
    <cellStyle name="Вычисление 3" xfId="173"/>
    <cellStyle name="Вычисление 3 2" xfId="269"/>
    <cellStyle name="Вычисление 3 3" xfId="500"/>
    <cellStyle name="Вычисление 4" xfId="207"/>
    <cellStyle name="Вычисление 4 2" xfId="313"/>
    <cellStyle name="Вычисление 4 3" xfId="542"/>
    <cellStyle name="Вычисление 5" xfId="364"/>
    <cellStyle name="Вычисление 6" xfId="409"/>
    <cellStyle name="Заголовок 1 2" xfId="87"/>
    <cellStyle name="Заголовок 1 2 2" xfId="161"/>
    <cellStyle name="Заголовок 1 2 3" xfId="455"/>
    <cellStyle name="Заголовок 1 3" xfId="174"/>
    <cellStyle name="Заголовок 1 3 2" xfId="270"/>
    <cellStyle name="Заголовок 1 3 3" xfId="501"/>
    <cellStyle name="Заголовок 1 4" xfId="208"/>
    <cellStyle name="Заголовок 1 4 2" xfId="314"/>
    <cellStyle name="Заголовок 1 4 3" xfId="543"/>
    <cellStyle name="Заголовок 1 5" xfId="365"/>
    <cellStyle name="Заголовок 1 6" xfId="410"/>
    <cellStyle name="Заголовок 2 2" xfId="88"/>
    <cellStyle name="Заголовок 2 2 2" xfId="162"/>
    <cellStyle name="Заголовок 2 2 3" xfId="456"/>
    <cellStyle name="Заголовок 2 3" xfId="175"/>
    <cellStyle name="Заголовок 2 3 2" xfId="271"/>
    <cellStyle name="Заголовок 2 3 3" xfId="502"/>
    <cellStyle name="Заголовок 2 4" xfId="209"/>
    <cellStyle name="Заголовок 2 4 2" xfId="315"/>
    <cellStyle name="Заголовок 2 4 3" xfId="544"/>
    <cellStyle name="Заголовок 2 5" xfId="366"/>
    <cellStyle name="Заголовок 2 6" xfId="411"/>
    <cellStyle name="Заголовок 3 2" xfId="89"/>
    <cellStyle name="Заголовок 3 2 2" xfId="163"/>
    <cellStyle name="Заголовок 3 2 3" xfId="457"/>
    <cellStyle name="Заголовок 3 3" xfId="176"/>
    <cellStyle name="Заголовок 3 3 2" xfId="272"/>
    <cellStyle name="Заголовок 3 3 3" xfId="503"/>
    <cellStyle name="Заголовок 3 4" xfId="210"/>
    <cellStyle name="Заголовок 3 4 2" xfId="316"/>
    <cellStyle name="Заголовок 3 4 3" xfId="545"/>
    <cellStyle name="Заголовок 3 5" xfId="367"/>
    <cellStyle name="Заголовок 3 6" xfId="412"/>
    <cellStyle name="Заголовок 4 2" xfId="90"/>
    <cellStyle name="Заголовок 4 2 2" xfId="164"/>
    <cellStyle name="Заголовок 4 2 3" xfId="458"/>
    <cellStyle name="Заголовок 4 3" xfId="177"/>
    <cellStyle name="Заголовок 4 3 2" xfId="273"/>
    <cellStyle name="Заголовок 4 3 3" xfId="504"/>
    <cellStyle name="Заголовок 4 4" xfId="211"/>
    <cellStyle name="Заголовок 4 4 2" xfId="317"/>
    <cellStyle name="Заголовок 4 4 3" xfId="546"/>
    <cellStyle name="Заголовок 4 5" xfId="368"/>
    <cellStyle name="Заголовок 4 6" xfId="413"/>
    <cellStyle name="Итог 2" xfId="91"/>
    <cellStyle name="Итог 2 2" xfId="182"/>
    <cellStyle name="Итог 2 3" xfId="459"/>
    <cellStyle name="Итог 3" xfId="178"/>
    <cellStyle name="Итог 3 2" xfId="274"/>
    <cellStyle name="Итог 3 3" xfId="505"/>
    <cellStyle name="Итог 4" xfId="212"/>
    <cellStyle name="Итог 4 2" xfId="318"/>
    <cellStyle name="Итог 4 3" xfId="547"/>
    <cellStyle name="Итог 5" xfId="369"/>
    <cellStyle name="Итог 6" xfId="414"/>
    <cellStyle name="Контрольная ячейка 2" xfId="92"/>
    <cellStyle name="Контрольная ячейка 2 2" xfId="183"/>
    <cellStyle name="Контрольная ячейка 2 3" xfId="460"/>
    <cellStyle name="Контрольная ячейка 3" xfId="179"/>
    <cellStyle name="Контрольная ячейка 3 2" xfId="275"/>
    <cellStyle name="Контрольная ячейка 3 3" xfId="506"/>
    <cellStyle name="Контрольная ячейка 4" xfId="213"/>
    <cellStyle name="Контрольная ячейка 4 2" xfId="319"/>
    <cellStyle name="Контрольная ячейка 4 3" xfId="548"/>
    <cellStyle name="Контрольная ячейка 5" xfId="370"/>
    <cellStyle name="Контрольная ячейка 6" xfId="415"/>
    <cellStyle name="Название 2" xfId="93"/>
    <cellStyle name="Название 2 2" xfId="222"/>
    <cellStyle name="Название 2 3" xfId="461"/>
    <cellStyle name="Название 3" xfId="180"/>
    <cellStyle name="Название 3 2" xfId="276"/>
    <cellStyle name="Название 3 3" xfId="507"/>
    <cellStyle name="Название 4" xfId="214"/>
    <cellStyle name="Название 4 2" xfId="320"/>
    <cellStyle name="Название 4 3" xfId="549"/>
    <cellStyle name="Название 5" xfId="371"/>
    <cellStyle name="Название 6" xfId="416"/>
    <cellStyle name="Нейтральный 2" xfId="94"/>
    <cellStyle name="Нейтральный 2 2" xfId="223"/>
    <cellStyle name="Нейтральный 2 3" xfId="462"/>
    <cellStyle name="Нейтральный 3" xfId="181"/>
    <cellStyle name="Нейтральный 3 2" xfId="277"/>
    <cellStyle name="Нейтральный 3 3" xfId="508"/>
    <cellStyle name="Нейтральный 4" xfId="215"/>
    <cellStyle name="Нейтральный 4 2" xfId="321"/>
    <cellStyle name="Нейтральный 4 3" xfId="550"/>
    <cellStyle name="Нейтральный 5" xfId="372"/>
    <cellStyle name="Нейтральный 6" xfId="417"/>
    <cellStyle name="Обычный 10" xfId="333"/>
    <cellStyle name="Обычный 11" xfId="336"/>
    <cellStyle name="Обычный 12" xfId="337"/>
    <cellStyle name="Обычный 13" xfId="385"/>
    <cellStyle name="Обычный 2" xfId="1"/>
    <cellStyle name="Обычный 2 10" xfId="322"/>
    <cellStyle name="Обычный 2 11" xfId="325"/>
    <cellStyle name="Обычный 2 12" xfId="332"/>
    <cellStyle name="Обычный 2 13" xfId="334"/>
    <cellStyle name="Обычный 2 14" xfId="335"/>
    <cellStyle name="Обычный 2 15" xfId="373"/>
    <cellStyle name="Обычный 2 16" xfId="418"/>
    <cellStyle name="Обычный 2 17" xfId="427"/>
    <cellStyle name="Обычный 2 2" xfId="3"/>
    <cellStyle name="Обычный 2 2 2" xfId="197"/>
    <cellStyle name="Обычный 2 2 2 2" xfId="224"/>
    <cellStyle name="Обычный 2 2 2 2 2" xfId="225"/>
    <cellStyle name="Обычный 2 2 2 2 3" xfId="465"/>
    <cellStyle name="Обычный 2 2 2 3" xfId="280"/>
    <cellStyle name="Обычный 2 2 2 4" xfId="324"/>
    <cellStyle name="Обычный 2 2 2 5" xfId="375"/>
    <cellStyle name="Обычный 2 2 2 6" xfId="420"/>
    <cellStyle name="Обычный 2 2 2 7" xfId="464"/>
    <cellStyle name="Обычный 2 2 3" xfId="226"/>
    <cellStyle name="Обычный 2 2 4" xfId="279"/>
    <cellStyle name="Обычный 2 2 5" xfId="323"/>
    <cellStyle name="Обычный 2 2 6" xfId="374"/>
    <cellStyle name="Обычный 2 2 7" xfId="419"/>
    <cellStyle name="Обычный 2 2 8" xfId="463"/>
    <cellStyle name="Обычный 2 3" xfId="6"/>
    <cellStyle name="Обычный 2 3 2" xfId="227"/>
    <cellStyle name="Обычный 2 4" xfId="8"/>
    <cellStyle name="Обычный 2 4 2" xfId="228"/>
    <cellStyle name="Обычный 2 5" xfId="11"/>
    <cellStyle name="Обычный 2 5 2" xfId="229"/>
    <cellStyle name="Обычный 2 6" xfId="14"/>
    <cellStyle name="Обычный 2 6 2" xfId="230"/>
    <cellStyle name="Обычный 2 7" xfId="16"/>
    <cellStyle name="Обычный 2 7 2" xfId="231"/>
    <cellStyle name="Обычный 2 8" xfId="232"/>
    <cellStyle name="Обычный 2 9" xfId="278"/>
    <cellStyle name="Обычный 3" xfId="5"/>
    <cellStyle name="Обычный 3 2" xfId="103"/>
    <cellStyle name="Обычный 3 2 2" xfId="233"/>
    <cellStyle name="Обычный 3 3" xfId="234"/>
    <cellStyle name="Обычный 3 4" xfId="466"/>
    <cellStyle name="Обычный 4 2" xfId="95"/>
    <cellStyle name="Обычный 4 3" xfId="242"/>
    <cellStyle name="Обычный 4 4" xfId="473"/>
    <cellStyle name="Обычный 5" xfId="9"/>
    <cellStyle name="Обычный 5 2" xfId="96"/>
    <cellStyle name="Обычный 6" xfId="12"/>
    <cellStyle name="Обычный 6 2" xfId="184"/>
    <cellStyle name="Обычный 6 3" xfId="516"/>
    <cellStyle name="Обычный 7" xfId="235"/>
    <cellStyle name="Обычный_Лист1" xfId="15"/>
    <cellStyle name="Обычный_Лист1_Лист1" xfId="4"/>
    <cellStyle name="Плохой 2" xfId="97"/>
    <cellStyle name="Плохой 2 2" xfId="236"/>
    <cellStyle name="Плохой 2 3" xfId="467"/>
    <cellStyle name="Плохой 3" xfId="185"/>
    <cellStyle name="Плохой 3 2" xfId="288"/>
    <cellStyle name="Плохой 3 3" xfId="517"/>
    <cellStyle name="Плохой 4" xfId="216"/>
    <cellStyle name="Плохой 4 2" xfId="326"/>
    <cellStyle name="Плохой 4 3" xfId="551"/>
    <cellStyle name="Плохой 5" xfId="386"/>
    <cellStyle name="Плохой 6" xfId="421"/>
    <cellStyle name="Пояснение 2" xfId="98"/>
    <cellStyle name="Пояснение 2 2" xfId="237"/>
    <cellStyle name="Пояснение 2 3" xfId="468"/>
    <cellStyle name="Пояснение 3" xfId="186"/>
    <cellStyle name="Пояснение 3 2" xfId="289"/>
    <cellStyle name="Пояснение 3 3" xfId="518"/>
    <cellStyle name="Пояснение 4" xfId="217"/>
    <cellStyle name="Пояснение 4 2" xfId="327"/>
    <cellStyle name="Пояснение 4 3" xfId="552"/>
    <cellStyle name="Пояснение 5" xfId="387"/>
    <cellStyle name="Пояснение 6" xfId="422"/>
    <cellStyle name="Примечание 2" xfId="99"/>
    <cellStyle name="Примечание 2 2" xfId="238"/>
    <cellStyle name="Примечание 2 3" xfId="469"/>
    <cellStyle name="Примечание 3" xfId="187"/>
    <cellStyle name="Примечание 3 2" xfId="290"/>
    <cellStyle name="Примечание 3 3" xfId="519"/>
    <cellStyle name="Примечание 4" xfId="218"/>
    <cellStyle name="Примечание 4 2" xfId="328"/>
    <cellStyle name="Примечание 4 3" xfId="553"/>
    <cellStyle name="Примечание 5" xfId="388"/>
    <cellStyle name="Примечание 6" xfId="423"/>
    <cellStyle name="Связанная ячейка 2" xfId="100"/>
    <cellStyle name="Связанная ячейка 2 2" xfId="239"/>
    <cellStyle name="Связанная ячейка 2 3" xfId="470"/>
    <cellStyle name="Связанная ячейка 3" xfId="188"/>
    <cellStyle name="Связанная ячейка 3 2" xfId="291"/>
    <cellStyle name="Связанная ячейка 3 3" xfId="520"/>
    <cellStyle name="Связанная ячейка 4" xfId="219"/>
    <cellStyle name="Связанная ячейка 4 2" xfId="329"/>
    <cellStyle name="Связанная ячейка 4 3" xfId="554"/>
    <cellStyle name="Связанная ячейка 5" xfId="389"/>
    <cellStyle name="Связанная ячейка 6" xfId="424"/>
    <cellStyle name="Стиль 1" xfId="2"/>
    <cellStyle name="Стиль 1 2" xfId="7"/>
    <cellStyle name="Стиль 1 3" xfId="10"/>
    <cellStyle name="Стиль 1 4" xfId="13"/>
    <cellStyle name="Стиль 1 5" xfId="17"/>
    <cellStyle name="Текст предупреждения 2" xfId="101"/>
    <cellStyle name="Текст предупреждения 2 2" xfId="240"/>
    <cellStyle name="Текст предупреждения 2 3" xfId="471"/>
    <cellStyle name="Текст предупреждения 3" xfId="189"/>
    <cellStyle name="Текст предупреждения 3 2" xfId="292"/>
    <cellStyle name="Текст предупреждения 3 3" xfId="521"/>
    <cellStyle name="Текст предупреждения 4" xfId="220"/>
    <cellStyle name="Текст предупреждения 4 2" xfId="330"/>
    <cellStyle name="Текст предупреждения 4 3" xfId="555"/>
    <cellStyle name="Текст предупреждения 5" xfId="390"/>
    <cellStyle name="Текст предупреждения 6" xfId="425"/>
    <cellStyle name="Хороший 2" xfId="102"/>
    <cellStyle name="Хороший 2 2" xfId="241"/>
    <cellStyle name="Хороший 2 3" xfId="472"/>
    <cellStyle name="Хороший 3" xfId="190"/>
    <cellStyle name="Хороший 3 2" xfId="293"/>
    <cellStyle name="Хороший 3 3" xfId="522"/>
    <cellStyle name="Хороший 4" xfId="221"/>
    <cellStyle name="Хороший 4 2" xfId="331"/>
    <cellStyle name="Хороший 4 3" xfId="556"/>
    <cellStyle name="Хороший 5" xfId="391"/>
    <cellStyle name="Хороший 6" xfId="4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topLeftCell="A79" workbookViewId="0">
      <selection activeCell="F13" sqref="F13"/>
    </sheetView>
  </sheetViews>
  <sheetFormatPr defaultRowHeight="15"/>
  <cols>
    <col min="1" max="1" width="5.42578125" customWidth="1"/>
    <col min="2" max="2" width="12.42578125" customWidth="1"/>
    <col min="3" max="3" width="29.5703125" customWidth="1"/>
    <col min="4" max="4" width="11" customWidth="1"/>
    <col min="5" max="5" width="10.570312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>
      <c r="A3" s="1"/>
      <c r="B3" s="1"/>
      <c r="C3" s="1"/>
      <c r="D3" s="1"/>
      <c r="E3" s="1"/>
      <c r="F3" s="58"/>
      <c r="G3" s="58"/>
      <c r="H3" s="58"/>
      <c r="I3" s="58"/>
      <c r="J3" s="58"/>
      <c r="K3" s="58"/>
      <c r="L3" s="58"/>
    </row>
    <row r="4" spans="1:15" ht="18">
      <c r="A4" s="1"/>
      <c r="B4" s="1"/>
      <c r="C4" s="1"/>
      <c r="D4" s="1"/>
      <c r="E4" s="37"/>
      <c r="F4" s="38"/>
      <c r="G4" s="38"/>
      <c r="H4" s="38"/>
      <c r="I4" s="38"/>
      <c r="J4" s="36"/>
      <c r="K4" s="36"/>
      <c r="L4" s="1"/>
    </row>
    <row r="5" spans="1:15">
      <c r="A5" s="1"/>
      <c r="B5" s="1"/>
      <c r="C5" s="1"/>
      <c r="D5" s="1"/>
      <c r="E5" s="1"/>
      <c r="F5" s="2"/>
      <c r="G5" s="2"/>
      <c r="H5" s="2"/>
      <c r="I5" s="2"/>
      <c r="J5" s="1"/>
      <c r="K5" s="1"/>
      <c r="L5" s="1"/>
    </row>
    <row r="6" spans="1:15" ht="15.75">
      <c r="A6" s="1"/>
      <c r="B6" s="1"/>
      <c r="C6" s="1"/>
      <c r="D6" s="1"/>
      <c r="E6" s="1"/>
      <c r="F6" s="4"/>
      <c r="G6" s="4"/>
      <c r="H6" s="4"/>
      <c r="I6" s="1"/>
      <c r="J6" s="1"/>
      <c r="K6" s="1"/>
      <c r="L6" s="1"/>
    </row>
    <row r="7" spans="1:15" ht="18">
      <c r="A7" s="1"/>
      <c r="B7" s="5"/>
      <c r="C7" s="1"/>
      <c r="D7" s="3"/>
      <c r="E7" s="3"/>
      <c r="F7" s="1"/>
      <c r="G7" s="1"/>
      <c r="H7" s="1"/>
      <c r="I7" s="1"/>
      <c r="J7" s="1"/>
      <c r="K7" s="1"/>
      <c r="L7" s="1"/>
    </row>
    <row r="8" spans="1:15" ht="18">
      <c r="A8" s="1"/>
      <c r="B8" s="57" t="s">
        <v>90</v>
      </c>
      <c r="C8" s="57"/>
      <c r="D8" s="57"/>
      <c r="E8" s="57"/>
      <c r="F8" s="57"/>
      <c r="G8" s="57"/>
      <c r="H8" s="57"/>
      <c r="I8" s="1"/>
      <c r="J8" s="1"/>
      <c r="K8" s="1"/>
      <c r="L8" s="1"/>
    </row>
    <row r="9" spans="1:15">
      <c r="A9" s="59" t="s">
        <v>0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</row>
    <row r="10" spans="1:15" ht="15.75" customHeight="1">
      <c r="A10" s="61" t="s">
        <v>2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"/>
      <c r="N10" s="6"/>
      <c r="O10" s="6"/>
    </row>
    <row r="11" spans="1:15" ht="15.75">
      <c r="A11" s="60" t="s">
        <v>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"/>
      <c r="N11" s="6"/>
      <c r="O11" s="6"/>
    </row>
    <row r="12" spans="1:15">
      <c r="A12" s="8"/>
      <c r="B12" s="9" t="s">
        <v>3</v>
      </c>
      <c r="C12" s="9"/>
      <c r="D12" s="9"/>
      <c r="E12" s="9"/>
      <c r="F12" s="7"/>
      <c r="G12" s="7"/>
    </row>
    <row r="13" spans="1:15">
      <c r="A13" s="8"/>
      <c r="B13" s="9" t="s">
        <v>4</v>
      </c>
      <c r="C13" s="9"/>
      <c r="D13" s="9"/>
      <c r="E13" s="9"/>
      <c r="F13" s="7"/>
      <c r="G13" s="7"/>
    </row>
    <row r="14" spans="1:15">
      <c r="A14" s="8"/>
      <c r="B14" s="9" t="s">
        <v>86</v>
      </c>
      <c r="C14" s="9"/>
      <c r="D14" s="9"/>
      <c r="E14" s="9"/>
      <c r="F14" s="7"/>
      <c r="G14" s="7"/>
    </row>
    <row r="15" spans="1:15">
      <c r="A15" s="8"/>
      <c r="B15" s="9" t="s">
        <v>5</v>
      </c>
      <c r="C15" s="9"/>
      <c r="D15" s="9"/>
      <c r="E15" s="9"/>
      <c r="F15" s="7"/>
      <c r="G15" s="7"/>
    </row>
    <row r="16" spans="1:15">
      <c r="A16" s="8"/>
      <c r="B16" s="9" t="s">
        <v>87</v>
      </c>
      <c r="C16" s="9"/>
      <c r="D16" s="9"/>
      <c r="E16" s="9"/>
      <c r="F16" s="7"/>
      <c r="G16" s="7"/>
    </row>
    <row r="17" spans="1:8">
      <c r="A17" s="8"/>
      <c r="B17" s="9" t="s">
        <v>6</v>
      </c>
      <c r="C17" s="9"/>
      <c r="D17" s="9"/>
      <c r="E17" s="9"/>
      <c r="F17" s="7"/>
      <c r="G17" s="7"/>
    </row>
    <row r="18" spans="1:8" ht="15.75" thickBot="1">
      <c r="A18" s="8"/>
      <c r="B18" s="9" t="s">
        <v>7</v>
      </c>
      <c r="C18" s="9"/>
      <c r="D18" s="9"/>
      <c r="E18" s="9"/>
      <c r="F18" s="7"/>
      <c r="G18" s="7"/>
    </row>
    <row r="19" spans="1:8" ht="27.75" customHeight="1">
      <c r="A19" s="49" t="s">
        <v>8</v>
      </c>
      <c r="B19" s="51" t="s">
        <v>9</v>
      </c>
      <c r="C19" s="53" t="s">
        <v>17</v>
      </c>
      <c r="D19" s="55" t="s">
        <v>10</v>
      </c>
      <c r="E19" s="44" t="s">
        <v>11</v>
      </c>
      <c r="F19" s="45"/>
      <c r="G19" s="45"/>
      <c r="H19" s="46"/>
    </row>
    <row r="20" spans="1:8" ht="70.5" customHeight="1">
      <c r="A20" s="50"/>
      <c r="B20" s="52"/>
      <c r="C20" s="54"/>
      <c r="D20" s="56"/>
      <c r="E20" s="10" t="s">
        <v>12</v>
      </c>
      <c r="F20" s="11" t="s">
        <v>13</v>
      </c>
      <c r="G20" s="11" t="s">
        <v>14</v>
      </c>
      <c r="H20" s="47" t="s">
        <v>15</v>
      </c>
    </row>
    <row r="21" spans="1:8" ht="16.5" thickBot="1">
      <c r="A21" s="24"/>
      <c r="B21" s="25"/>
      <c r="C21" s="26"/>
      <c r="D21" s="25"/>
      <c r="E21" s="27"/>
      <c r="F21" s="28" t="s">
        <v>16</v>
      </c>
      <c r="G21" s="28" t="s">
        <v>16</v>
      </c>
      <c r="H21" s="48"/>
    </row>
    <row r="22" spans="1:8" ht="15.75">
      <c r="A22" s="23">
        <v>1</v>
      </c>
      <c r="B22" s="12">
        <v>30192121</v>
      </c>
      <c r="C22" s="15" t="s">
        <v>91</v>
      </c>
      <c r="D22" s="43" t="s">
        <v>93</v>
      </c>
      <c r="E22" s="30" t="s">
        <v>77</v>
      </c>
      <c r="F22" s="39">
        <v>350</v>
      </c>
      <c r="G22" s="39">
        <v>350</v>
      </c>
      <c r="H22" s="29">
        <f>F22+G22</f>
        <v>700</v>
      </c>
    </row>
    <row r="23" spans="1:8" ht="15.75">
      <c r="A23" s="14">
        <v>2</v>
      </c>
      <c r="B23" s="13">
        <v>30192133</v>
      </c>
      <c r="C23" s="16" t="s">
        <v>18</v>
      </c>
      <c r="D23" s="43" t="s">
        <v>93</v>
      </c>
      <c r="E23" s="31" t="s">
        <v>77</v>
      </c>
      <c r="F23" s="40">
        <v>25</v>
      </c>
      <c r="G23" s="40">
        <v>25</v>
      </c>
      <c r="H23" s="29">
        <f t="shared" ref="H23:H85" si="0">F23+G23</f>
        <v>50</v>
      </c>
    </row>
    <row r="24" spans="1:8" ht="15.75">
      <c r="A24" s="14">
        <v>3</v>
      </c>
      <c r="B24" s="13">
        <v>30192130</v>
      </c>
      <c r="C24" s="16" t="s">
        <v>92</v>
      </c>
      <c r="D24" s="43" t="s">
        <v>93</v>
      </c>
      <c r="E24" s="31" t="s">
        <v>77</v>
      </c>
      <c r="F24" s="40">
        <v>150</v>
      </c>
      <c r="G24" s="40">
        <v>150</v>
      </c>
      <c r="H24" s="29">
        <f t="shared" si="0"/>
        <v>300</v>
      </c>
    </row>
    <row r="25" spans="1:8" ht="15.75">
      <c r="A25" s="14">
        <v>4</v>
      </c>
      <c r="B25" s="13">
        <v>30192123</v>
      </c>
      <c r="C25" s="16" t="s">
        <v>19</v>
      </c>
      <c r="D25" s="43" t="s">
        <v>93</v>
      </c>
      <c r="E25" s="31" t="s">
        <v>78</v>
      </c>
      <c r="F25" s="40">
        <v>10</v>
      </c>
      <c r="G25" s="40">
        <v>10</v>
      </c>
      <c r="H25" s="29">
        <f t="shared" si="0"/>
        <v>20</v>
      </c>
    </row>
    <row r="26" spans="1:8" ht="15.75">
      <c r="A26" s="14">
        <v>5</v>
      </c>
      <c r="B26" s="13">
        <v>30192100</v>
      </c>
      <c r="C26" s="16" t="s">
        <v>20</v>
      </c>
      <c r="D26" s="43" t="s">
        <v>93</v>
      </c>
      <c r="E26" s="31" t="s">
        <v>77</v>
      </c>
      <c r="F26" s="40">
        <v>25</v>
      </c>
      <c r="G26" s="40">
        <v>25</v>
      </c>
      <c r="H26" s="29">
        <f t="shared" si="0"/>
        <v>50</v>
      </c>
    </row>
    <row r="27" spans="1:8" ht="15.75">
      <c r="A27" s="14">
        <v>6</v>
      </c>
      <c r="B27" s="13">
        <v>30197330</v>
      </c>
      <c r="C27" s="16" t="s">
        <v>21</v>
      </c>
      <c r="D27" s="43" t="s">
        <v>93</v>
      </c>
      <c r="E27" s="31" t="s">
        <v>77</v>
      </c>
      <c r="F27" s="40">
        <v>5</v>
      </c>
      <c r="G27" s="40">
        <v>5</v>
      </c>
      <c r="H27" s="29">
        <f t="shared" si="0"/>
        <v>10</v>
      </c>
    </row>
    <row r="28" spans="1:8" ht="15.75">
      <c r="A28" s="14">
        <v>7</v>
      </c>
      <c r="B28" s="13">
        <v>30197330</v>
      </c>
      <c r="C28" s="17" t="s">
        <v>21</v>
      </c>
      <c r="D28" s="43" t="s">
        <v>93</v>
      </c>
      <c r="E28" s="32" t="s">
        <v>77</v>
      </c>
      <c r="F28" s="40">
        <v>5</v>
      </c>
      <c r="G28" s="40">
        <v>5</v>
      </c>
      <c r="H28" s="29">
        <f t="shared" si="0"/>
        <v>10</v>
      </c>
    </row>
    <row r="29" spans="1:8" ht="15.75">
      <c r="A29" s="14">
        <v>8</v>
      </c>
      <c r="B29" s="13">
        <v>30197320</v>
      </c>
      <c r="C29" s="16" t="s">
        <v>22</v>
      </c>
      <c r="D29" s="43" t="s">
        <v>93</v>
      </c>
      <c r="E29" s="31" t="s">
        <v>77</v>
      </c>
      <c r="F29" s="40">
        <v>5</v>
      </c>
      <c r="G29" s="40">
        <v>5</v>
      </c>
      <c r="H29" s="29">
        <f t="shared" si="0"/>
        <v>10</v>
      </c>
    </row>
    <row r="30" spans="1:8" ht="15.75">
      <c r="A30" s="14">
        <v>9</v>
      </c>
      <c r="B30" s="13">
        <v>30197320</v>
      </c>
      <c r="C30" s="16" t="s">
        <v>23</v>
      </c>
      <c r="D30" s="43" t="s">
        <v>93</v>
      </c>
      <c r="E30" s="31" t="s">
        <v>77</v>
      </c>
      <c r="F30" s="40">
        <v>35</v>
      </c>
      <c r="G30" s="40">
        <v>35</v>
      </c>
      <c r="H30" s="29">
        <f t="shared" si="0"/>
        <v>70</v>
      </c>
    </row>
    <row r="31" spans="1:8" ht="15.75">
      <c r="A31" s="14">
        <v>10</v>
      </c>
      <c r="B31" s="13">
        <v>30192700</v>
      </c>
      <c r="C31" s="16" t="s">
        <v>24</v>
      </c>
      <c r="D31" s="43" t="s">
        <v>93</v>
      </c>
      <c r="E31" s="31" t="s">
        <v>77</v>
      </c>
      <c r="F31" s="40">
        <v>5</v>
      </c>
      <c r="G31" s="40">
        <v>5</v>
      </c>
      <c r="H31" s="29">
        <f t="shared" si="0"/>
        <v>10</v>
      </c>
    </row>
    <row r="32" spans="1:8" ht="15.75">
      <c r="A32" s="14">
        <v>11</v>
      </c>
      <c r="B32" s="13">
        <v>30197220</v>
      </c>
      <c r="C32" s="16" t="s">
        <v>25</v>
      </c>
      <c r="D32" s="43" t="s">
        <v>93</v>
      </c>
      <c r="E32" s="31" t="s">
        <v>78</v>
      </c>
      <c r="F32" s="40">
        <v>25</v>
      </c>
      <c r="G32" s="40">
        <v>25</v>
      </c>
      <c r="H32" s="29">
        <f t="shared" si="0"/>
        <v>50</v>
      </c>
    </row>
    <row r="33" spans="1:8" ht="15.75">
      <c r="A33" s="14">
        <v>12</v>
      </c>
      <c r="B33" s="13">
        <v>30197110</v>
      </c>
      <c r="C33" s="16" t="s">
        <v>26</v>
      </c>
      <c r="D33" s="43" t="s">
        <v>93</v>
      </c>
      <c r="E33" s="31" t="s">
        <v>77</v>
      </c>
      <c r="F33" s="40">
        <v>80</v>
      </c>
      <c r="G33" s="40">
        <v>80</v>
      </c>
      <c r="H33" s="29">
        <f t="shared" si="0"/>
        <v>160</v>
      </c>
    </row>
    <row r="34" spans="1:8" ht="15.75">
      <c r="A34" s="14">
        <v>13</v>
      </c>
      <c r="B34" s="13">
        <v>30192111</v>
      </c>
      <c r="C34" s="16" t="s">
        <v>27</v>
      </c>
      <c r="D34" s="43" t="s">
        <v>93</v>
      </c>
      <c r="E34" s="31" t="s">
        <v>77</v>
      </c>
      <c r="F34" s="40">
        <v>1</v>
      </c>
      <c r="G34" s="40">
        <v>1</v>
      </c>
      <c r="H34" s="29">
        <f t="shared" si="0"/>
        <v>2</v>
      </c>
    </row>
    <row r="35" spans="1:8" ht="15.75">
      <c r="A35" s="14">
        <v>14</v>
      </c>
      <c r="B35" s="13">
        <v>30192111</v>
      </c>
      <c r="C35" s="16" t="s">
        <v>28</v>
      </c>
      <c r="D35" s="43" t="s">
        <v>93</v>
      </c>
      <c r="E35" s="31" t="s">
        <v>79</v>
      </c>
      <c r="F35" s="40">
        <v>2</v>
      </c>
      <c r="G35" s="40">
        <v>1</v>
      </c>
      <c r="H35" s="29">
        <f t="shared" si="0"/>
        <v>3</v>
      </c>
    </row>
    <row r="36" spans="1:8" ht="15.75">
      <c r="A36" s="14">
        <v>15</v>
      </c>
      <c r="B36" s="13">
        <v>22600000</v>
      </c>
      <c r="C36" s="16" t="s">
        <v>29</v>
      </c>
      <c r="D36" s="43" t="s">
        <v>93</v>
      </c>
      <c r="E36" s="31" t="s">
        <v>77</v>
      </c>
      <c r="F36" s="40">
        <v>15</v>
      </c>
      <c r="G36" s="40">
        <v>15</v>
      </c>
      <c r="H36" s="29">
        <f t="shared" si="0"/>
        <v>30</v>
      </c>
    </row>
    <row r="37" spans="1:8" ht="15.75">
      <c r="A37" s="14">
        <v>16</v>
      </c>
      <c r="B37" s="13">
        <v>22852000</v>
      </c>
      <c r="C37" s="16" t="s">
        <v>30</v>
      </c>
      <c r="D37" s="43" t="s">
        <v>93</v>
      </c>
      <c r="E37" s="31" t="s">
        <v>77</v>
      </c>
      <c r="F37" s="40">
        <v>25</v>
      </c>
      <c r="G37" s="40">
        <v>25</v>
      </c>
      <c r="H37" s="29">
        <f t="shared" si="0"/>
        <v>50</v>
      </c>
    </row>
    <row r="38" spans="1:8" ht="15.75">
      <c r="A38" s="14">
        <v>17</v>
      </c>
      <c r="B38" s="13">
        <v>30192000</v>
      </c>
      <c r="C38" s="16" t="s">
        <v>31</v>
      </c>
      <c r="D38" s="43" t="s">
        <v>93</v>
      </c>
      <c r="E38" s="31" t="s">
        <v>77</v>
      </c>
      <c r="F38" s="40">
        <v>50</v>
      </c>
      <c r="G38" s="40">
        <v>50</v>
      </c>
      <c r="H38" s="29">
        <f t="shared" si="0"/>
        <v>100</v>
      </c>
    </row>
    <row r="39" spans="1:8" ht="15.75">
      <c r="A39" s="14">
        <v>18</v>
      </c>
      <c r="B39" s="13">
        <v>30192125</v>
      </c>
      <c r="C39" s="16" t="s">
        <v>32</v>
      </c>
      <c r="D39" s="43" t="s">
        <v>93</v>
      </c>
      <c r="E39" s="31" t="s">
        <v>77</v>
      </c>
      <c r="F39" s="40">
        <v>25</v>
      </c>
      <c r="G39" s="40">
        <v>24</v>
      </c>
      <c r="H39" s="29">
        <f t="shared" si="0"/>
        <v>49</v>
      </c>
    </row>
    <row r="40" spans="1:8" ht="15.75">
      <c r="A40" s="14">
        <v>19</v>
      </c>
      <c r="B40" s="13">
        <v>30192125</v>
      </c>
      <c r="C40" s="18" t="s">
        <v>33</v>
      </c>
      <c r="D40" s="43" t="s">
        <v>93</v>
      </c>
      <c r="E40" s="31" t="s">
        <v>77</v>
      </c>
      <c r="F40" s="40">
        <v>25</v>
      </c>
      <c r="G40" s="40">
        <v>24</v>
      </c>
      <c r="H40" s="29">
        <f t="shared" si="0"/>
        <v>49</v>
      </c>
    </row>
    <row r="41" spans="1:8" ht="15.75">
      <c r="A41" s="14">
        <v>20</v>
      </c>
      <c r="B41" s="13">
        <v>30192160</v>
      </c>
      <c r="C41" s="16" t="s">
        <v>34</v>
      </c>
      <c r="D41" s="43" t="s">
        <v>93</v>
      </c>
      <c r="E41" s="31" t="s">
        <v>79</v>
      </c>
      <c r="F41" s="40">
        <v>2</v>
      </c>
      <c r="G41" s="40">
        <v>3</v>
      </c>
      <c r="H41" s="29">
        <f t="shared" si="0"/>
        <v>5</v>
      </c>
    </row>
    <row r="42" spans="1:8" ht="47.25">
      <c r="A42" s="14">
        <v>21</v>
      </c>
      <c r="B42" s="13">
        <v>30192113</v>
      </c>
      <c r="C42" s="16" t="s">
        <v>88</v>
      </c>
      <c r="D42" s="43" t="s">
        <v>93</v>
      </c>
      <c r="E42" s="31" t="s">
        <v>77</v>
      </c>
      <c r="F42" s="40">
        <v>1</v>
      </c>
      <c r="G42" s="40">
        <v>2</v>
      </c>
      <c r="H42" s="29">
        <f t="shared" si="0"/>
        <v>3</v>
      </c>
    </row>
    <row r="43" spans="1:8" ht="47.25">
      <c r="A43" s="14">
        <v>22</v>
      </c>
      <c r="B43" s="13">
        <v>30192113</v>
      </c>
      <c r="C43" s="16" t="s">
        <v>89</v>
      </c>
      <c r="D43" s="43" t="s">
        <v>93</v>
      </c>
      <c r="E43" s="31" t="s">
        <v>77</v>
      </c>
      <c r="F43" s="40">
        <v>3</v>
      </c>
      <c r="G43" s="40">
        <v>2</v>
      </c>
      <c r="H43" s="29">
        <f t="shared" si="0"/>
        <v>5</v>
      </c>
    </row>
    <row r="44" spans="1:8" ht="31.5">
      <c r="A44" s="14">
        <v>23</v>
      </c>
      <c r="B44" s="13">
        <v>30192113</v>
      </c>
      <c r="C44" s="16" t="s">
        <v>35</v>
      </c>
      <c r="D44" s="43" t="s">
        <v>93</v>
      </c>
      <c r="E44" s="31" t="s">
        <v>80</v>
      </c>
      <c r="F44" s="40">
        <v>5</v>
      </c>
      <c r="G44" s="40">
        <v>5</v>
      </c>
      <c r="H44" s="29">
        <f t="shared" si="0"/>
        <v>10</v>
      </c>
    </row>
    <row r="45" spans="1:8" ht="15.75">
      <c r="A45" s="14">
        <v>24</v>
      </c>
      <c r="B45" s="13">
        <v>30192112</v>
      </c>
      <c r="C45" s="16" t="s">
        <v>36</v>
      </c>
      <c r="D45" s="43" t="s">
        <v>93</v>
      </c>
      <c r="E45" s="31" t="s">
        <v>78</v>
      </c>
      <c r="F45" s="40">
        <v>1</v>
      </c>
      <c r="G45" s="40"/>
      <c r="H45" s="29">
        <f t="shared" si="0"/>
        <v>1</v>
      </c>
    </row>
    <row r="46" spans="1:8" ht="15.75">
      <c r="A46" s="14">
        <v>25</v>
      </c>
      <c r="B46" s="13">
        <v>30233151</v>
      </c>
      <c r="C46" s="16" t="s">
        <v>37</v>
      </c>
      <c r="D46" s="43" t="s">
        <v>93</v>
      </c>
      <c r="E46" s="31" t="s">
        <v>81</v>
      </c>
      <c r="F46" s="40">
        <v>5</v>
      </c>
      <c r="G46" s="40">
        <v>5</v>
      </c>
      <c r="H46" s="29">
        <f t="shared" si="0"/>
        <v>10</v>
      </c>
    </row>
    <row r="47" spans="1:8" ht="15.75">
      <c r="A47" s="14">
        <v>26</v>
      </c>
      <c r="B47" s="13">
        <v>30197620</v>
      </c>
      <c r="C47" s="16" t="s">
        <v>38</v>
      </c>
      <c r="D47" s="43" t="s">
        <v>93</v>
      </c>
      <c r="E47" s="31" t="s">
        <v>78</v>
      </c>
      <c r="F47" s="40">
        <v>90</v>
      </c>
      <c r="G47" s="40">
        <v>90</v>
      </c>
      <c r="H47" s="29">
        <f t="shared" si="0"/>
        <v>180</v>
      </c>
    </row>
    <row r="48" spans="1:8" ht="15.75">
      <c r="A48" s="14">
        <v>27</v>
      </c>
      <c r="B48" s="13">
        <v>30197620</v>
      </c>
      <c r="C48" s="16" t="s">
        <v>39</v>
      </c>
      <c r="D48" s="43" t="s">
        <v>93</v>
      </c>
      <c r="E48" s="31" t="s">
        <v>78</v>
      </c>
      <c r="F48" s="40">
        <v>1</v>
      </c>
      <c r="G48" s="40">
        <v>2</v>
      </c>
      <c r="H48" s="29">
        <f t="shared" si="0"/>
        <v>3</v>
      </c>
    </row>
    <row r="49" spans="1:8" ht="15.75">
      <c r="A49" s="14">
        <v>28</v>
      </c>
      <c r="B49" s="13">
        <v>30197620</v>
      </c>
      <c r="C49" s="16" t="s">
        <v>40</v>
      </c>
      <c r="D49" s="43" t="s">
        <v>93</v>
      </c>
      <c r="E49" s="31" t="s">
        <v>77</v>
      </c>
      <c r="F49" s="40">
        <v>600</v>
      </c>
      <c r="G49" s="40">
        <v>600</v>
      </c>
      <c r="H49" s="29">
        <f t="shared" si="0"/>
        <v>1200</v>
      </c>
    </row>
    <row r="50" spans="1:8" ht="31.5">
      <c r="A50" s="14">
        <v>29</v>
      </c>
      <c r="B50" s="13">
        <v>22851000</v>
      </c>
      <c r="C50" s="16" t="s">
        <v>41</v>
      </c>
      <c r="D50" s="43" t="s">
        <v>93</v>
      </c>
      <c r="E50" s="31" t="s">
        <v>77</v>
      </c>
      <c r="F50" s="40">
        <v>100</v>
      </c>
      <c r="G50" s="40">
        <v>100</v>
      </c>
      <c r="H50" s="29">
        <f t="shared" si="0"/>
        <v>200</v>
      </c>
    </row>
    <row r="51" spans="1:8" ht="15.75">
      <c r="A51" s="14">
        <v>30</v>
      </c>
      <c r="B51" s="13">
        <v>22852000</v>
      </c>
      <c r="C51" s="16" t="s">
        <v>42</v>
      </c>
      <c r="D51" s="43" t="s">
        <v>93</v>
      </c>
      <c r="E51" s="31" t="s">
        <v>77</v>
      </c>
      <c r="F51" s="40">
        <v>100</v>
      </c>
      <c r="G51" s="40">
        <v>100</v>
      </c>
      <c r="H51" s="29">
        <f t="shared" si="0"/>
        <v>200</v>
      </c>
    </row>
    <row r="52" spans="1:8" ht="15.75">
      <c r="A52" s="14">
        <v>31</v>
      </c>
      <c r="B52" s="13">
        <v>30193100</v>
      </c>
      <c r="C52" s="16" t="s">
        <v>43</v>
      </c>
      <c r="D52" s="43" t="s">
        <v>93</v>
      </c>
      <c r="E52" s="31" t="s">
        <v>77</v>
      </c>
      <c r="F52" s="40">
        <v>1</v>
      </c>
      <c r="G52" s="40">
        <v>1</v>
      </c>
      <c r="H52" s="29">
        <f t="shared" si="0"/>
        <v>2</v>
      </c>
    </row>
    <row r="53" spans="1:8" ht="15.75">
      <c r="A53" s="14">
        <v>32</v>
      </c>
      <c r="B53" s="13">
        <v>30193100</v>
      </c>
      <c r="C53" s="16" t="s">
        <v>44</v>
      </c>
      <c r="D53" s="43" t="s">
        <v>93</v>
      </c>
      <c r="E53" s="31" t="s">
        <v>78</v>
      </c>
      <c r="F53" s="40">
        <v>90</v>
      </c>
      <c r="G53" s="40">
        <v>90</v>
      </c>
      <c r="H53" s="29">
        <f t="shared" si="0"/>
        <v>180</v>
      </c>
    </row>
    <row r="54" spans="1:8" ht="15.75">
      <c r="A54" s="14">
        <v>33</v>
      </c>
      <c r="B54" s="13">
        <v>22813000</v>
      </c>
      <c r="C54" s="19" t="s">
        <v>45</v>
      </c>
      <c r="D54" s="43" t="s">
        <v>93</v>
      </c>
      <c r="E54" s="32" t="s">
        <v>77</v>
      </c>
      <c r="F54" s="40">
        <v>75</v>
      </c>
      <c r="G54" s="40">
        <v>75</v>
      </c>
      <c r="H54" s="29">
        <f t="shared" si="0"/>
        <v>150</v>
      </c>
    </row>
    <row r="55" spans="1:8" ht="15.75">
      <c r="A55" s="14">
        <v>34</v>
      </c>
      <c r="B55" s="13">
        <v>30199230</v>
      </c>
      <c r="C55" s="20" t="s">
        <v>46</v>
      </c>
      <c r="D55" s="43" t="s">
        <v>93</v>
      </c>
      <c r="E55" s="31" t="s">
        <v>77</v>
      </c>
      <c r="F55" s="40">
        <v>25</v>
      </c>
      <c r="G55" s="40">
        <v>25</v>
      </c>
      <c r="H55" s="29">
        <f t="shared" si="0"/>
        <v>50</v>
      </c>
    </row>
    <row r="56" spans="1:8" ht="31.5">
      <c r="A56" s="14">
        <v>35</v>
      </c>
      <c r="B56" s="13">
        <v>30192130</v>
      </c>
      <c r="C56" s="21" t="s">
        <v>47</v>
      </c>
      <c r="D56" s="43" t="s">
        <v>93</v>
      </c>
      <c r="E56" s="31" t="s">
        <v>78</v>
      </c>
      <c r="F56" s="40">
        <v>15</v>
      </c>
      <c r="G56" s="40">
        <v>15</v>
      </c>
      <c r="H56" s="29">
        <f t="shared" si="0"/>
        <v>30</v>
      </c>
    </row>
    <row r="57" spans="1:8" ht="31.5">
      <c r="A57" s="14">
        <v>36</v>
      </c>
      <c r="B57" s="13">
        <v>22813000</v>
      </c>
      <c r="C57" s="16" t="s">
        <v>48</v>
      </c>
      <c r="D57" s="43" t="s">
        <v>93</v>
      </c>
      <c r="E57" s="31" t="s">
        <v>77</v>
      </c>
      <c r="F57" s="40">
        <v>150</v>
      </c>
      <c r="G57" s="40">
        <v>150</v>
      </c>
      <c r="H57" s="29">
        <f t="shared" si="0"/>
        <v>300</v>
      </c>
    </row>
    <row r="58" spans="1:8" ht="31.5">
      <c r="A58" s="14">
        <v>37</v>
      </c>
      <c r="B58" s="13">
        <v>22800000</v>
      </c>
      <c r="C58" s="16" t="s">
        <v>49</v>
      </c>
      <c r="D58" s="43" t="s">
        <v>93</v>
      </c>
      <c r="E58" s="33" t="s">
        <v>77</v>
      </c>
      <c r="F58" s="40">
        <v>2050</v>
      </c>
      <c r="G58" s="40">
        <v>2050</v>
      </c>
      <c r="H58" s="29">
        <f t="shared" si="0"/>
        <v>4100</v>
      </c>
    </row>
    <row r="59" spans="1:8" ht="23.25" customHeight="1">
      <c r="A59" s="14">
        <v>38</v>
      </c>
      <c r="B59" s="13">
        <v>22800000</v>
      </c>
      <c r="C59" s="16" t="s">
        <v>50</v>
      </c>
      <c r="D59" s="43" t="s">
        <v>93</v>
      </c>
      <c r="E59" s="31" t="s">
        <v>77</v>
      </c>
      <c r="F59" s="40">
        <v>1250</v>
      </c>
      <c r="G59" s="40">
        <v>1250</v>
      </c>
      <c r="H59" s="29">
        <f t="shared" si="0"/>
        <v>2500</v>
      </c>
    </row>
    <row r="60" spans="1:8" ht="28.5" customHeight="1">
      <c r="A60" s="14">
        <v>39</v>
      </c>
      <c r="B60" s="13">
        <v>22800000</v>
      </c>
      <c r="C60" s="16" t="s">
        <v>51</v>
      </c>
      <c r="D60" s="43" t="s">
        <v>93</v>
      </c>
      <c r="E60" s="31" t="s">
        <v>77</v>
      </c>
      <c r="F60" s="40">
        <v>750</v>
      </c>
      <c r="G60" s="40">
        <v>750</v>
      </c>
      <c r="H60" s="29">
        <f t="shared" si="0"/>
        <v>1500</v>
      </c>
    </row>
    <row r="61" spans="1:8" ht="31.5">
      <c r="A61" s="14">
        <v>40</v>
      </c>
      <c r="B61" s="13">
        <v>22813000</v>
      </c>
      <c r="C61" s="16" t="s">
        <v>52</v>
      </c>
      <c r="D61" s="43" t="s">
        <v>93</v>
      </c>
      <c r="E61" s="31" t="s">
        <v>77</v>
      </c>
      <c r="F61" s="40">
        <v>11</v>
      </c>
      <c r="G61" s="40">
        <v>11</v>
      </c>
      <c r="H61" s="29">
        <f t="shared" si="0"/>
        <v>22</v>
      </c>
    </row>
    <row r="62" spans="1:8" ht="31.5">
      <c r="A62" s="14">
        <v>41</v>
      </c>
      <c r="B62" s="13">
        <v>22813000</v>
      </c>
      <c r="C62" s="16" t="s">
        <v>53</v>
      </c>
      <c r="D62" s="43" t="s">
        <v>93</v>
      </c>
      <c r="E62" s="31" t="s">
        <v>77</v>
      </c>
      <c r="F62" s="40"/>
      <c r="G62" s="40">
        <v>1</v>
      </c>
      <c r="H62" s="29">
        <f t="shared" si="0"/>
        <v>1</v>
      </c>
    </row>
    <row r="63" spans="1:8" ht="31.5">
      <c r="A63" s="14">
        <v>42</v>
      </c>
      <c r="B63" s="13">
        <v>22813000</v>
      </c>
      <c r="C63" s="16" t="s">
        <v>54</v>
      </c>
      <c r="D63" s="43" t="s">
        <v>93</v>
      </c>
      <c r="E63" s="31" t="s">
        <v>77</v>
      </c>
      <c r="F63" s="40">
        <v>3</v>
      </c>
      <c r="G63" s="40">
        <v>3</v>
      </c>
      <c r="H63" s="29">
        <f t="shared" si="0"/>
        <v>6</v>
      </c>
    </row>
    <row r="64" spans="1:8" ht="23.25" customHeight="1">
      <c r="A64" s="14">
        <v>43</v>
      </c>
      <c r="B64" s="13">
        <v>22813000</v>
      </c>
      <c r="C64" s="16" t="s">
        <v>55</v>
      </c>
      <c r="D64" s="43" t="s">
        <v>93</v>
      </c>
      <c r="E64" s="34" t="s">
        <v>77</v>
      </c>
      <c r="F64" s="40">
        <v>7</v>
      </c>
      <c r="G64" s="40">
        <v>8</v>
      </c>
      <c r="H64" s="29">
        <f t="shared" si="0"/>
        <v>15</v>
      </c>
    </row>
    <row r="65" spans="1:8" ht="31.5">
      <c r="A65" s="14">
        <v>44</v>
      </c>
      <c r="B65" s="13">
        <v>22800000</v>
      </c>
      <c r="C65" s="16" t="s">
        <v>56</v>
      </c>
      <c r="D65" s="43" t="s">
        <v>93</v>
      </c>
      <c r="E65" s="34" t="s">
        <v>77</v>
      </c>
      <c r="F65" s="40">
        <v>60</v>
      </c>
      <c r="G65" s="40">
        <v>60</v>
      </c>
      <c r="H65" s="29">
        <f t="shared" si="0"/>
        <v>120</v>
      </c>
    </row>
    <row r="66" spans="1:8" ht="31.5">
      <c r="A66" s="14">
        <v>45</v>
      </c>
      <c r="B66" s="13">
        <v>22800000</v>
      </c>
      <c r="C66" s="16" t="s">
        <v>57</v>
      </c>
      <c r="D66" s="43" t="s">
        <v>93</v>
      </c>
      <c r="E66" s="34" t="s">
        <v>77</v>
      </c>
      <c r="F66" s="40">
        <v>150</v>
      </c>
      <c r="G66" s="40">
        <v>149</v>
      </c>
      <c r="H66" s="29">
        <f t="shared" si="0"/>
        <v>299</v>
      </c>
    </row>
    <row r="67" spans="1:8" ht="15.75">
      <c r="A67" s="14">
        <v>46</v>
      </c>
      <c r="B67" s="13">
        <v>22800000</v>
      </c>
      <c r="C67" s="16" t="s">
        <v>58</v>
      </c>
      <c r="D67" s="43" t="s">
        <v>93</v>
      </c>
      <c r="E67" s="34" t="s">
        <v>77</v>
      </c>
      <c r="F67" s="40">
        <v>1500</v>
      </c>
      <c r="G67" s="40">
        <v>1500</v>
      </c>
      <c r="H67" s="29">
        <f t="shared" si="0"/>
        <v>3000</v>
      </c>
    </row>
    <row r="68" spans="1:8" ht="15.75">
      <c r="A68" s="14">
        <v>47</v>
      </c>
      <c r="B68" s="13">
        <v>22800000</v>
      </c>
      <c r="C68" s="16" t="s">
        <v>59</v>
      </c>
      <c r="D68" s="43" t="s">
        <v>93</v>
      </c>
      <c r="E68" s="34" t="s">
        <v>77</v>
      </c>
      <c r="F68" s="40">
        <v>1500</v>
      </c>
      <c r="G68" s="40">
        <v>1500</v>
      </c>
      <c r="H68" s="29">
        <f t="shared" si="0"/>
        <v>3000</v>
      </c>
    </row>
    <row r="69" spans="1:8" ht="15.75">
      <c r="A69" s="14">
        <v>48</v>
      </c>
      <c r="B69" s="13">
        <v>22800000</v>
      </c>
      <c r="C69" s="16" t="s">
        <v>60</v>
      </c>
      <c r="D69" s="43" t="s">
        <v>93</v>
      </c>
      <c r="E69" s="34" t="s">
        <v>77</v>
      </c>
      <c r="F69" s="40">
        <v>200</v>
      </c>
      <c r="G69" s="40">
        <v>250</v>
      </c>
      <c r="H69" s="29">
        <f t="shared" si="0"/>
        <v>450</v>
      </c>
    </row>
    <row r="70" spans="1:8" ht="31.5">
      <c r="A70" s="14">
        <v>49</v>
      </c>
      <c r="B70" s="13">
        <v>22813000</v>
      </c>
      <c r="C70" s="16" t="s">
        <v>61</v>
      </c>
      <c r="D70" s="43" t="s">
        <v>93</v>
      </c>
      <c r="E70" s="34" t="s">
        <v>77</v>
      </c>
      <c r="F70" s="40">
        <v>60</v>
      </c>
      <c r="G70" s="40">
        <v>60</v>
      </c>
      <c r="H70" s="29">
        <f t="shared" si="0"/>
        <v>120</v>
      </c>
    </row>
    <row r="71" spans="1:8" ht="15.75">
      <c r="A71" s="14">
        <v>50</v>
      </c>
      <c r="B71" s="13">
        <v>22800000</v>
      </c>
      <c r="C71" s="16" t="s">
        <v>62</v>
      </c>
      <c r="D71" s="43" t="s">
        <v>93</v>
      </c>
      <c r="E71" s="34" t="s">
        <v>77</v>
      </c>
      <c r="F71" s="40">
        <v>500</v>
      </c>
      <c r="G71" s="40">
        <v>500</v>
      </c>
      <c r="H71" s="29">
        <f t="shared" si="0"/>
        <v>1000</v>
      </c>
    </row>
    <row r="72" spans="1:8" ht="15.75">
      <c r="A72" s="14">
        <v>51</v>
      </c>
      <c r="B72" s="13">
        <v>22800000</v>
      </c>
      <c r="C72" s="16" t="s">
        <v>63</v>
      </c>
      <c r="D72" s="43" t="s">
        <v>93</v>
      </c>
      <c r="E72" s="34" t="s">
        <v>77</v>
      </c>
      <c r="F72" s="40">
        <v>50</v>
      </c>
      <c r="G72" s="40">
        <v>50</v>
      </c>
      <c r="H72" s="29">
        <f t="shared" si="0"/>
        <v>100</v>
      </c>
    </row>
    <row r="73" spans="1:8" ht="15.75">
      <c r="A73" s="14">
        <v>52</v>
      </c>
      <c r="B73" s="13">
        <v>22800000</v>
      </c>
      <c r="C73" s="16" t="s">
        <v>64</v>
      </c>
      <c r="D73" s="43" t="s">
        <v>93</v>
      </c>
      <c r="E73" s="34" t="s">
        <v>77</v>
      </c>
      <c r="F73" s="40">
        <v>2000</v>
      </c>
      <c r="G73" s="40">
        <v>2000</v>
      </c>
      <c r="H73" s="29">
        <f t="shared" si="0"/>
        <v>4000</v>
      </c>
    </row>
    <row r="74" spans="1:8" ht="31.5">
      <c r="A74" s="14">
        <v>53</v>
      </c>
      <c r="B74" s="13">
        <v>22800000</v>
      </c>
      <c r="C74" s="16" t="s">
        <v>65</v>
      </c>
      <c r="D74" s="43" t="s">
        <v>93</v>
      </c>
      <c r="E74" s="34" t="s">
        <v>77</v>
      </c>
      <c r="F74" s="40">
        <v>300</v>
      </c>
      <c r="G74" s="40">
        <v>299</v>
      </c>
      <c r="H74" s="29">
        <f t="shared" si="0"/>
        <v>599</v>
      </c>
    </row>
    <row r="75" spans="1:8" ht="15.75">
      <c r="A75" s="14">
        <v>54</v>
      </c>
      <c r="B75" s="13">
        <v>22800000</v>
      </c>
      <c r="C75" s="16" t="s">
        <v>66</v>
      </c>
      <c r="D75" s="43" t="s">
        <v>93</v>
      </c>
      <c r="E75" s="34" t="s">
        <v>77</v>
      </c>
      <c r="F75" s="40">
        <v>175</v>
      </c>
      <c r="G75" s="40">
        <v>175</v>
      </c>
      <c r="H75" s="29">
        <f t="shared" si="0"/>
        <v>350</v>
      </c>
    </row>
    <row r="76" spans="1:8" ht="15.75">
      <c r="A76" s="14">
        <v>55</v>
      </c>
      <c r="B76" s="13">
        <v>22800000</v>
      </c>
      <c r="C76" s="16" t="s">
        <v>67</v>
      </c>
      <c r="D76" s="43" t="s">
        <v>93</v>
      </c>
      <c r="E76" s="34" t="s">
        <v>77</v>
      </c>
      <c r="F76" s="40">
        <v>350</v>
      </c>
      <c r="G76" s="40">
        <v>350</v>
      </c>
      <c r="H76" s="29">
        <f t="shared" si="0"/>
        <v>700</v>
      </c>
    </row>
    <row r="77" spans="1:8" ht="31.5">
      <c r="A77" s="14">
        <v>56</v>
      </c>
      <c r="B77" s="13">
        <v>22800000</v>
      </c>
      <c r="C77" s="16" t="s">
        <v>68</v>
      </c>
      <c r="D77" s="43" t="s">
        <v>93</v>
      </c>
      <c r="E77" s="34" t="s">
        <v>77</v>
      </c>
      <c r="F77" s="40">
        <v>300</v>
      </c>
      <c r="G77" s="40">
        <v>300</v>
      </c>
      <c r="H77" s="29">
        <f t="shared" si="0"/>
        <v>600</v>
      </c>
    </row>
    <row r="78" spans="1:8" ht="31.5">
      <c r="A78" s="14">
        <v>57</v>
      </c>
      <c r="B78" s="13">
        <v>22800000</v>
      </c>
      <c r="C78" s="16" t="s">
        <v>69</v>
      </c>
      <c r="D78" s="43" t="s">
        <v>93</v>
      </c>
      <c r="E78" s="34" t="s">
        <v>77</v>
      </c>
      <c r="F78" s="40">
        <v>200</v>
      </c>
      <c r="G78" s="40">
        <v>200</v>
      </c>
      <c r="H78" s="29">
        <f t="shared" si="0"/>
        <v>400</v>
      </c>
    </row>
    <row r="79" spans="1:8" ht="15.75">
      <c r="A79" s="14">
        <v>58</v>
      </c>
      <c r="B79" s="13">
        <v>22800000</v>
      </c>
      <c r="C79" s="16" t="s">
        <v>70</v>
      </c>
      <c r="D79" s="43" t="s">
        <v>93</v>
      </c>
      <c r="E79" s="34" t="s">
        <v>77</v>
      </c>
      <c r="F79" s="40">
        <v>100</v>
      </c>
      <c r="G79" s="40">
        <v>100</v>
      </c>
      <c r="H79" s="29">
        <f t="shared" si="0"/>
        <v>200</v>
      </c>
    </row>
    <row r="80" spans="1:8" ht="31.5">
      <c r="A80" s="14">
        <v>59</v>
      </c>
      <c r="B80" s="13">
        <v>22800000</v>
      </c>
      <c r="C80" s="16" t="s">
        <v>71</v>
      </c>
      <c r="D80" s="43" t="s">
        <v>93</v>
      </c>
      <c r="E80" s="34" t="s">
        <v>77</v>
      </c>
      <c r="F80" s="40">
        <v>150</v>
      </c>
      <c r="G80" s="40">
        <v>150</v>
      </c>
      <c r="H80" s="29">
        <f t="shared" si="0"/>
        <v>300</v>
      </c>
    </row>
    <row r="81" spans="1:8" ht="15.75">
      <c r="A81" s="14">
        <v>60</v>
      </c>
      <c r="B81" s="13">
        <v>22800000</v>
      </c>
      <c r="C81" s="16" t="s">
        <v>72</v>
      </c>
      <c r="D81" s="43" t="s">
        <v>93</v>
      </c>
      <c r="E81" s="34" t="s">
        <v>77</v>
      </c>
      <c r="F81" s="40">
        <v>500</v>
      </c>
      <c r="G81" s="40">
        <v>500</v>
      </c>
      <c r="H81" s="29">
        <f t="shared" si="0"/>
        <v>1000</v>
      </c>
    </row>
    <row r="82" spans="1:8" ht="31.5">
      <c r="A82" s="14">
        <v>61</v>
      </c>
      <c r="B82" s="13">
        <v>22800000</v>
      </c>
      <c r="C82" s="16" t="s">
        <v>73</v>
      </c>
      <c r="D82" s="43" t="s">
        <v>93</v>
      </c>
      <c r="E82" s="34" t="s">
        <v>77</v>
      </c>
      <c r="F82" s="40">
        <v>500</v>
      </c>
      <c r="G82" s="40">
        <v>500</v>
      </c>
      <c r="H82" s="29">
        <f t="shared" si="0"/>
        <v>1000</v>
      </c>
    </row>
    <row r="83" spans="1:8" ht="15.75">
      <c r="A83" s="14">
        <v>62</v>
      </c>
      <c r="B83" s="13">
        <v>22800000</v>
      </c>
      <c r="C83" s="16" t="s">
        <v>74</v>
      </c>
      <c r="D83" s="43" t="s">
        <v>93</v>
      </c>
      <c r="E83" s="34" t="s">
        <v>77</v>
      </c>
      <c r="F83" s="40">
        <v>1325</v>
      </c>
      <c r="G83" s="40">
        <v>1325</v>
      </c>
      <c r="H83" s="29">
        <f t="shared" si="0"/>
        <v>2650</v>
      </c>
    </row>
    <row r="84" spans="1:8" ht="15.75">
      <c r="A84" s="14">
        <v>63</v>
      </c>
      <c r="B84" s="13">
        <v>22800000</v>
      </c>
      <c r="C84" s="16" t="s">
        <v>74</v>
      </c>
      <c r="D84" s="43" t="s">
        <v>93</v>
      </c>
      <c r="E84" s="34" t="s">
        <v>77</v>
      </c>
      <c r="F84" s="40">
        <v>800</v>
      </c>
      <c r="G84" s="40">
        <v>800</v>
      </c>
      <c r="H84" s="29">
        <f t="shared" si="0"/>
        <v>1600</v>
      </c>
    </row>
    <row r="85" spans="1:8" ht="15.75">
      <c r="A85" s="14">
        <v>64</v>
      </c>
      <c r="B85" s="13">
        <v>22800000</v>
      </c>
      <c r="C85" s="22" t="s">
        <v>75</v>
      </c>
      <c r="D85" s="43" t="s">
        <v>93</v>
      </c>
      <c r="E85" s="35" t="s">
        <v>77</v>
      </c>
      <c r="F85" s="40">
        <v>73</v>
      </c>
      <c r="G85" s="40">
        <v>74</v>
      </c>
      <c r="H85" s="29">
        <f t="shared" si="0"/>
        <v>147</v>
      </c>
    </row>
    <row r="86" spans="1:8" ht="15.75">
      <c r="A86" s="14"/>
      <c r="B86" s="13"/>
      <c r="C86" s="16" t="s">
        <v>76</v>
      </c>
      <c r="D86" s="14"/>
      <c r="E86" s="31"/>
      <c r="F86" s="40"/>
      <c r="G86" s="40"/>
      <c r="H86" s="13"/>
    </row>
    <row r="89" spans="1:8" ht="15.75">
      <c r="B89" s="41" t="s">
        <v>82</v>
      </c>
      <c r="C89" s="41"/>
      <c r="D89" s="41"/>
      <c r="E89" s="41"/>
      <c r="F89" s="41"/>
      <c r="G89" s="41"/>
      <c r="H89" s="42"/>
    </row>
    <row r="90" spans="1:8" ht="15.75">
      <c r="B90" s="42"/>
      <c r="C90" s="41" t="s">
        <v>83</v>
      </c>
      <c r="D90" s="42"/>
      <c r="E90" s="42"/>
      <c r="F90" s="42"/>
      <c r="G90" s="18" t="s">
        <v>84</v>
      </c>
      <c r="H90" s="42"/>
    </row>
    <row r="91" spans="1:8">
      <c r="G91" s="18" t="s">
        <v>85</v>
      </c>
    </row>
  </sheetData>
  <mergeCells count="11">
    <mergeCell ref="B8:H8"/>
    <mergeCell ref="F3:L3"/>
    <mergeCell ref="A9:O9"/>
    <mergeCell ref="A11:L11"/>
    <mergeCell ref="A10:L10"/>
    <mergeCell ref="E19:H19"/>
    <mergeCell ref="H20:H21"/>
    <mergeCell ref="A19:A20"/>
    <mergeCell ref="B19:B20"/>
    <mergeCell ref="C19:C20"/>
    <mergeCell ref="D19:D20"/>
  </mergeCells>
  <pageMargins left="0.70866141732283472" right="0.11811023622047245" top="0.74803149606299213" bottom="0" header="0.31496062992125984" footer="0.31496062992125984"/>
  <pageSetup paperSize="9" scale="85" orientation="landscape" r:id="rId1"/>
  <rowBreaks count="2" manualBreakCount="2">
    <brk id="36" max="10" man="1"/>
    <brk id="62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Artur Avetisyan</cp:lastModifiedBy>
  <cp:lastPrinted>2014-09-01T01:07:52Z</cp:lastPrinted>
  <dcterms:created xsi:type="dcterms:W3CDTF">2014-07-30T11:39:30Z</dcterms:created>
  <dcterms:modified xsi:type="dcterms:W3CDTF">2014-09-03T14:45:25Z</dcterms:modified>
</cp:coreProperties>
</file>